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dokutoviciene\Desktop\Is seno PC\ALINOS DOKUMENTAI\Documents\TT MEDZIAGA\2023 m. posėdžiai\2023-09-29\"/>
    </mc:Choice>
  </mc:AlternateContent>
  <xr:revisionPtr revIDLastSave="0" documentId="8_{9F8BDEDD-7CD6-4443-BEA5-3F3AEC0B04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pildomai" sheetId="9" r:id="rId1"/>
    <sheet name="TT nut projektas 0927" sheetId="10" r:id="rId2"/>
    <sheet name="TT nut 20220826" sheetId="6" state="hidden" r:id="rId3"/>
  </sheets>
  <definedNames>
    <definedName name="bbbbbbbbbb" localSheetId="0">#REF!</definedName>
    <definedName name="bbbbbbbbbb" localSheetId="2">#REF!</definedName>
    <definedName name="bbbbbbbbbb" localSheetId="1">#REF!</definedName>
    <definedName name="bbbbbbbbbb">#REF!</definedName>
    <definedName name="fffffffffffffffffffffffffffffffffffffffffffffffffffffffffffffffffffffffffffffffffffffffffff" localSheetId="0">#REF!</definedName>
    <definedName name="fffffffffffffffffffffffffffffffffffffffffffffffffffffffffffffffffffffffffffffffffffffffffff" localSheetId="2">#REF!</definedName>
    <definedName name="fffffffffffffffffffffffffffffffffffffffffffffffffffffffffffffffffffffffffffffffffffffffffff" localSheetId="1">#REF!</definedName>
    <definedName name="fffffffffffffffffffffffffffffffffffffffffffffffffffffffffffffffffffffffffffffffffffffffffff">#REF!</definedName>
    <definedName name="ggggggggggggggggggggggggggggggggggggggg" localSheetId="0">#REF!</definedName>
    <definedName name="ggggggggggggggggggggggggggggggggggggggg" localSheetId="2">#REF!</definedName>
    <definedName name="ggggggggggggggggggggggggggggggggggggggg" localSheetId="1">#REF!</definedName>
    <definedName name="ggggggggggggggggggggggggggggggggggggggg">#REF!</definedName>
    <definedName name="kakakakakkakakakkakakkakkkkkkkkkkkkkkkkkkkkkkk" localSheetId="0">#REF!</definedName>
    <definedName name="kakakakakkakakakkakakkakkkkkkkkkkkkkkkkkkkkkkk" localSheetId="2">#REF!</definedName>
    <definedName name="kakakakakkakakakkakakkakkkkkkkkkkkkkkkkkkkkkkk" localSheetId="1">#REF!</definedName>
    <definedName name="kakakakakkakakakkakakkakkkkkkkkkkkkkkkkkkkkkkk">#REF!</definedName>
    <definedName name="kkkkkkkkkkkkkkkkkkkkkkkkkkkkkkkkkkkkkkkkkkkkkkkkkk" localSheetId="0">#REF!</definedName>
    <definedName name="kkkkkkkkkkkkkkkkkkkkkkkkkkkkkkkkkkkkkkkkkkkkkkkkkk" localSheetId="2">#REF!</definedName>
    <definedName name="kkkkkkkkkkkkkkkkkkkkkkkkkkkkkkkkkkkkkkkkkkkkkkkkkk" localSheetId="1">#REF!</definedName>
    <definedName name="kkkkkkkkkkkkkkkkkkkkkkkkkkkkkkkkkkkkkkkkkkkkkkkkkk">#REF!</definedName>
    <definedName name="kkkkkkkkkkkkkkkkkkkkkkkkkkkkkkkkkkkkkkkkkkkkkkkkkkkkkkk" localSheetId="0">#REF!</definedName>
    <definedName name="kkkkkkkkkkkkkkkkkkkkkkkkkkkkkkkkkkkkkkkkkkkkkkkkkkkkkkk" localSheetId="2">#REF!</definedName>
    <definedName name="kkkkkkkkkkkkkkkkkkkkkkkkkkkkkkkkkkkkkkkkkkkkkkkkkkkkkkk" localSheetId="1">#REF!</definedName>
    <definedName name="kkkkkkkkkkkkkkkkkkkkkkkkkkkkkkkkkkkkkkkkkkkkkkkkkkkkkkk">#REF!</definedName>
    <definedName name="naujas" localSheetId="0">#REF!</definedName>
    <definedName name="naujas" localSheetId="2">#REF!</definedName>
    <definedName name="naujas" localSheetId="1">#REF!</definedName>
    <definedName name="naujas">#REF!</definedName>
    <definedName name="p_apyl" localSheetId="0">#REF!</definedName>
    <definedName name="p_apyl" localSheetId="2">#REF!</definedName>
    <definedName name="p_apyl" localSheetId="1">#REF!</definedName>
    <definedName name="p_apyl">#REF!</definedName>
    <definedName name="p_name" localSheetId="0">#REF!</definedName>
    <definedName name="p_name" localSheetId="2">#REF!</definedName>
    <definedName name="p_name" localSheetId="1">#REF!</definedName>
    <definedName name="p_name">#REF!</definedName>
    <definedName name="p_value" localSheetId="0">#REF!</definedName>
    <definedName name="p_value" localSheetId="2">#REF!</definedName>
    <definedName name="p_value" localSheetId="1">#REF!</definedName>
    <definedName name="p_value">#REF!</definedName>
    <definedName name="_xlnm.Print_Titles" localSheetId="0">papildomai!$A:$C</definedName>
    <definedName name="_xlnm.Print_Titles" localSheetId="2">'TT nut 20220826'!$5:$7</definedName>
    <definedName name="_xlnm.Print_Titles" localSheetId="1">'TT nut projektas 0927'!$5:$7</definedName>
    <definedName name="r_bb_narys" localSheetId="0">#REF!</definedName>
    <definedName name="r_bb_narys" localSheetId="2">#REF!</definedName>
    <definedName name="r_bb_narys" localSheetId="1">#REF!</definedName>
    <definedName name="r_bb_narys">#REF!</definedName>
    <definedName name="r_bb_pranes" localSheetId="0">#REF!</definedName>
    <definedName name="r_bb_pranes" localSheetId="2">#REF!</definedName>
    <definedName name="r_bb_pranes" localSheetId="1">#REF!</definedName>
    <definedName name="r_bb_pranes">#REF!</definedName>
    <definedName name="r_bb_vienas" localSheetId="0">#REF!</definedName>
    <definedName name="r_bb_vienas" localSheetId="2">#REF!</definedName>
    <definedName name="r_bb_vienas" localSheetId="1">#REF!</definedName>
    <definedName name="r_bb_vienas">#REF!</definedName>
    <definedName name="r_bb_viso" localSheetId="0">#REF!</definedName>
    <definedName name="r_bb_viso" localSheetId="2">#REF!</definedName>
    <definedName name="r_bb_viso" localSheetId="1">#REF!</definedName>
    <definedName name="r_bb_viso">#REF!</definedName>
    <definedName name="r_cb_narys" localSheetId="0">#REF!</definedName>
    <definedName name="r_cb_narys" localSheetId="2">#REF!</definedName>
    <definedName name="r_cb_narys" localSheetId="1">#REF!</definedName>
    <definedName name="r_cb_narys">#REF!</definedName>
    <definedName name="r_cb_pranes" localSheetId="0">#REF!</definedName>
    <definedName name="r_cb_pranes" localSheetId="2">#REF!</definedName>
    <definedName name="r_cb_pranes" localSheetId="1">#REF!</definedName>
    <definedName name="r_cb_pranes">#REF!</definedName>
    <definedName name="r_cb_vienas" localSheetId="0">#REF!</definedName>
    <definedName name="r_cb_vienas" localSheetId="2">#REF!</definedName>
    <definedName name="r_cb_vienas" localSheetId="1">#REF!</definedName>
    <definedName name="r_cb_vienas">#REF!</definedName>
    <definedName name="r_cb_viso" localSheetId="0">#REF!</definedName>
    <definedName name="r_cb_viso" localSheetId="2">#REF!</definedName>
    <definedName name="r_cb_viso" localSheetId="1">#REF!</definedName>
    <definedName name="r_cb_viso">#REF!</definedName>
    <definedName name="r_dirboDarboDienu" localSheetId="0">#REF!</definedName>
    <definedName name="r_dirboDarboDienu" localSheetId="2">#REF!</definedName>
    <definedName name="r_dirboDarboDienu" localSheetId="1">#REF!</definedName>
    <definedName name="r_dirboDarboDienu">#REF!</definedName>
    <definedName name="r_firstName" localSheetId="0">#REF!</definedName>
    <definedName name="r_firstName" localSheetId="2">#REF!</definedName>
    <definedName name="r_firstName" localSheetId="1">#REF!</definedName>
    <definedName name="r_firstName">#REF!</definedName>
    <definedName name="r_lastName" localSheetId="0">#REF!</definedName>
    <definedName name="r_lastName" localSheetId="2">#REF!</definedName>
    <definedName name="r_lastName" localSheetId="1">#REF!</definedName>
    <definedName name="r_lastName">#REF!</definedName>
    <definedName name="r_pb_viso" localSheetId="0">#REF!</definedName>
    <definedName name="r_pb_viso" localSheetId="2">#REF!</definedName>
    <definedName name="r_pb_viso" localSheetId="1">#REF!</definedName>
    <definedName name="r_pb_viso">#REF!</definedName>
    <definedName name="r_pd" localSheetId="0">#REF!</definedName>
    <definedName name="r_pd" localSheetId="2">#REF!</definedName>
    <definedName name="r_pd" localSheetId="1">#REF!</definedName>
    <definedName name="r_pd">#REF!</definedName>
    <definedName name="r_ROWNUMBER" localSheetId="0">#REF!</definedName>
    <definedName name="r_ROWNUMBER" localSheetId="2">#REF!</definedName>
    <definedName name="r_ROWNUMBER" localSheetId="1">#REF!</definedName>
    <definedName name="r_ROWNUMBER">#REF!</definedName>
    <definedName name="r_teisejoDarboKruvis" localSheetId="0">#REF!</definedName>
    <definedName name="r_teisejoDarboKruvis" localSheetId="2">#REF!</definedName>
    <definedName name="r_teisejoDarboKruvis" localSheetId="1">#REF!</definedName>
    <definedName name="r_teisejoDarboKruvis">#REF!</definedName>
    <definedName name="r_teisejoDarboKruvis_bb_cb" localSheetId="0">#REF!</definedName>
    <definedName name="r_teisejoDarboKruvis_bb_cb" localSheetId="2">#REF!</definedName>
    <definedName name="r_teisejoDarboKruvis_bb_cb" localSheetId="1">#REF!</definedName>
    <definedName name="r_teisejoDarboKruvis_bb_cb">#REF!</definedName>
    <definedName name="r_teisejoKodas" localSheetId="0">#REF!</definedName>
    <definedName name="r_teisejoKodas" localSheetId="2">#REF!</definedName>
    <definedName name="r_teisejoKodas" localSheetId="1">#REF!</definedName>
    <definedName name="r_teisejoKodas">#REF!</definedName>
    <definedName name="r_teismas" localSheetId="0">#REF!</definedName>
    <definedName name="r_teismas" localSheetId="2">#REF!</definedName>
    <definedName name="r_teismas" localSheetId="1">#REF!</definedName>
    <definedName name="r_teismas">#REF!</definedName>
    <definedName name="senas" localSheetId="0">#REF!</definedName>
    <definedName name="senas" localSheetId="2">#REF!</definedName>
    <definedName name="senas" localSheetId="1">#REF!</definedName>
    <definedName name="sena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3" i="9" l="1"/>
  <c r="AE29" i="9"/>
  <c r="F27" i="9"/>
  <c r="AF29" i="9"/>
  <c r="U11" i="9"/>
  <c r="U9" i="9"/>
  <c r="T9" i="9"/>
  <c r="P17" i="9"/>
  <c r="O17" i="9"/>
  <c r="Y30" i="9"/>
  <c r="AN28" i="9"/>
  <c r="AN23" i="9"/>
  <c r="AN8" i="9" s="1"/>
  <c r="AN31" i="9" s="1"/>
  <c r="AM13" i="9"/>
  <c r="AM14" i="9"/>
  <c r="AM21" i="9"/>
  <c r="AM22" i="9"/>
  <c r="AK30" i="9"/>
  <c r="AL30" i="9" s="1"/>
  <c r="AK29" i="9"/>
  <c r="AL29" i="9" s="1"/>
  <c r="AM29" i="9" s="1"/>
  <c r="AK28" i="9"/>
  <c r="AL28" i="9" s="1"/>
  <c r="AM28" i="9" s="1"/>
  <c r="AK27" i="9"/>
  <c r="AL27" i="9" s="1"/>
  <c r="AM27" i="9" s="1"/>
  <c r="AK26" i="9"/>
  <c r="AL26" i="9" s="1"/>
  <c r="AM26" i="9" s="1"/>
  <c r="AK25" i="9"/>
  <c r="AL25" i="9" s="1"/>
  <c r="AM25" i="9" s="1"/>
  <c r="AK24" i="9"/>
  <c r="AL24" i="9" s="1"/>
  <c r="AM24" i="9" s="1"/>
  <c r="AO24" i="9" s="1"/>
  <c r="AK23" i="9"/>
  <c r="AL23" i="9" s="1"/>
  <c r="AM23" i="9" s="1"/>
  <c r="AO23" i="9" s="1"/>
  <c r="AK22" i="9"/>
  <c r="AL22" i="9" s="1"/>
  <c r="AK21" i="9"/>
  <c r="AL21" i="9" s="1"/>
  <c r="AK20" i="9"/>
  <c r="AL20" i="9" s="1"/>
  <c r="AM20" i="9" s="1"/>
  <c r="AK19" i="9"/>
  <c r="AL19" i="9" s="1"/>
  <c r="AM19" i="9" s="1"/>
  <c r="AK18" i="9"/>
  <c r="AL18" i="9" s="1"/>
  <c r="AM18" i="9" s="1"/>
  <c r="AK17" i="9"/>
  <c r="AL17" i="9" s="1"/>
  <c r="AM17" i="9" s="1"/>
  <c r="AK16" i="9"/>
  <c r="AL16" i="9" s="1"/>
  <c r="AM16" i="9" s="1"/>
  <c r="AO16" i="9" s="1"/>
  <c r="AK15" i="9"/>
  <c r="AL15" i="9" s="1"/>
  <c r="AM15" i="9" s="1"/>
  <c r="AK14" i="9"/>
  <c r="AL14" i="9" s="1"/>
  <c r="AK13" i="9"/>
  <c r="AL13" i="9" s="1"/>
  <c r="AK12" i="9"/>
  <c r="AL12" i="9" s="1"/>
  <c r="AM12" i="9" s="1"/>
  <c r="AO12" i="9" s="1"/>
  <c r="AK11" i="9"/>
  <c r="AL11" i="9" s="1"/>
  <c r="AM11" i="9" s="1"/>
  <c r="AK10" i="9"/>
  <c r="AK9" i="9"/>
  <c r="AL9" i="9" s="1"/>
  <c r="AM9" i="9" s="1"/>
  <c r="AO9" i="9" s="1"/>
  <c r="AJ8" i="9"/>
  <c r="AJ31" i="9" s="1"/>
  <c r="AI8" i="9"/>
  <c r="AI31" i="9" s="1"/>
  <c r="AH8" i="9"/>
  <c r="AH31" i="9" s="1"/>
  <c r="AO28" i="9" l="1"/>
  <c r="AO20" i="9"/>
  <c r="AO13" i="9"/>
  <c r="AO17" i="9"/>
  <c r="AO21" i="9"/>
  <c r="AO25" i="9"/>
  <c r="AO29" i="9"/>
  <c r="AO10" i="9"/>
  <c r="AO14" i="9"/>
  <c r="AO18" i="9"/>
  <c r="AO22" i="9"/>
  <c r="AO26" i="9"/>
  <c r="AO11" i="9"/>
  <c r="AO15" i="9"/>
  <c r="AO19" i="9"/>
  <c r="AO27" i="9"/>
  <c r="AK8" i="9"/>
  <c r="AK31" i="9" s="1"/>
  <c r="AL10" i="9"/>
  <c r="AM10" i="9" s="1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9" i="9"/>
  <c r="AC29" i="9"/>
  <c r="AD29" i="9" s="1"/>
  <c r="AC30" i="9"/>
  <c r="AD30" i="9" s="1"/>
  <c r="AC9" i="9"/>
  <c r="AD9" i="9" s="1"/>
  <c r="AE9" i="9" s="1"/>
  <c r="AO8" i="9" l="1"/>
  <c r="AO31" i="9" s="1"/>
  <c r="AG9" i="9"/>
  <c r="Y9" i="9" s="1"/>
  <c r="AG29" i="9"/>
  <c r="Y29" i="9" s="1"/>
  <c r="AL8" i="9"/>
  <c r="AL31" i="9" s="1"/>
  <c r="AM8" i="9"/>
  <c r="AM31" i="9" s="1"/>
  <c r="AF8" i="9"/>
  <c r="AF31" i="9" s="1"/>
  <c r="AC10" i="9" l="1"/>
  <c r="AC11" i="9"/>
  <c r="AC12" i="9"/>
  <c r="AC13" i="9"/>
  <c r="AC14" i="9"/>
  <c r="AC15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Z8" i="9"/>
  <c r="AD27" i="9" l="1"/>
  <c r="AE27" i="9" s="1"/>
  <c r="AG27" i="9" s="1"/>
  <c r="Y27" i="9" s="1"/>
  <c r="AD23" i="9"/>
  <c r="AE23" i="9" s="1"/>
  <c r="AG23" i="9" s="1"/>
  <c r="Y23" i="9" s="1"/>
  <c r="AD19" i="9"/>
  <c r="AE19" i="9" s="1"/>
  <c r="AG19" i="9" s="1"/>
  <c r="Y19" i="9" s="1"/>
  <c r="AD15" i="9"/>
  <c r="AE15" i="9" s="1"/>
  <c r="AG15" i="9" s="1"/>
  <c r="Y15" i="9" s="1"/>
  <c r="AD11" i="9"/>
  <c r="AE11" i="9" s="1"/>
  <c r="AG11" i="9" s="1"/>
  <c r="Y11" i="9" s="1"/>
  <c r="AD28" i="9"/>
  <c r="AE28" i="9" s="1"/>
  <c r="AG28" i="9" s="1"/>
  <c r="Y28" i="9" s="1"/>
  <c r="AD20" i="9"/>
  <c r="AE20" i="9" s="1"/>
  <c r="AG20" i="9" s="1"/>
  <c r="Y20" i="9" s="1"/>
  <c r="AD12" i="9"/>
  <c r="AE12" i="9" s="1"/>
  <c r="AG12" i="9" s="1"/>
  <c r="Y12" i="9" s="1"/>
  <c r="AD26" i="9"/>
  <c r="AE26" i="9" s="1"/>
  <c r="AG26" i="9" s="1"/>
  <c r="Y26" i="9" s="1"/>
  <c r="AD22" i="9"/>
  <c r="AE22" i="9" s="1"/>
  <c r="AG22" i="9" s="1"/>
  <c r="Y22" i="9" s="1"/>
  <c r="AD18" i="9"/>
  <c r="AE18" i="9" s="1"/>
  <c r="AG18" i="9" s="1"/>
  <c r="Y18" i="9" s="1"/>
  <c r="AD14" i="9"/>
  <c r="AE14" i="9" s="1"/>
  <c r="AG14" i="9" s="1"/>
  <c r="Y14" i="9" s="1"/>
  <c r="AD10" i="9"/>
  <c r="AE10" i="9" s="1"/>
  <c r="AG10" i="9" s="1"/>
  <c r="Y10" i="9" s="1"/>
  <c r="AD24" i="9"/>
  <c r="AE24" i="9" s="1"/>
  <c r="AG24" i="9" s="1"/>
  <c r="Y24" i="9" s="1"/>
  <c r="AD16" i="9"/>
  <c r="AE16" i="9" s="1"/>
  <c r="AG16" i="9" s="1"/>
  <c r="Y16" i="9" s="1"/>
  <c r="AD25" i="9"/>
  <c r="AE25" i="9" s="1"/>
  <c r="AG25" i="9" s="1"/>
  <c r="Y25" i="9" s="1"/>
  <c r="AD21" i="9"/>
  <c r="AE21" i="9" s="1"/>
  <c r="AG21" i="9" s="1"/>
  <c r="Y21" i="9" s="1"/>
  <c r="AD17" i="9"/>
  <c r="AE17" i="9" s="1"/>
  <c r="AG17" i="9" s="1"/>
  <c r="Y17" i="9" s="1"/>
  <c r="AD13" i="9"/>
  <c r="AE13" i="9" s="1"/>
  <c r="AG13" i="9" s="1"/>
  <c r="Y13" i="9" s="1"/>
  <c r="Y8" i="9" l="1"/>
  <c r="Y31" i="9" s="1"/>
  <c r="AG8" i="9"/>
  <c r="AG31" i="9" s="1"/>
  <c r="AD8" i="9"/>
  <c r="AD31" i="9" s="1"/>
  <c r="V32" i="9"/>
  <c r="T10" i="9" l="1"/>
  <c r="U10" i="9" s="1"/>
  <c r="V10" i="9" s="1"/>
  <c r="T11" i="9"/>
  <c r="V11" i="9" s="1"/>
  <c r="T12" i="9"/>
  <c r="T13" i="9"/>
  <c r="U13" i="9" s="1"/>
  <c r="V13" i="9" s="1"/>
  <c r="T14" i="9"/>
  <c r="U14" i="9" s="1"/>
  <c r="V14" i="9" s="1"/>
  <c r="T15" i="9"/>
  <c r="U15" i="9" s="1"/>
  <c r="V15" i="9" s="1"/>
  <c r="T16" i="9"/>
  <c r="U16" i="9" s="1"/>
  <c r="V16" i="9" s="1"/>
  <c r="T17" i="9"/>
  <c r="U17" i="9" s="1"/>
  <c r="V17" i="9" s="1"/>
  <c r="T18" i="9"/>
  <c r="U18" i="9" s="1"/>
  <c r="V18" i="9" s="1"/>
  <c r="T19" i="9"/>
  <c r="U19" i="9" s="1"/>
  <c r="V19" i="9" s="1"/>
  <c r="T20" i="9"/>
  <c r="U20" i="9" s="1"/>
  <c r="V20" i="9" s="1"/>
  <c r="T21" i="9"/>
  <c r="U21" i="9" s="1"/>
  <c r="V21" i="9" s="1"/>
  <c r="T22" i="9"/>
  <c r="U22" i="9" s="1"/>
  <c r="V22" i="9" s="1"/>
  <c r="T23" i="9"/>
  <c r="U23" i="9" s="1"/>
  <c r="V23" i="9" s="1"/>
  <c r="T24" i="9"/>
  <c r="U24" i="9" s="1"/>
  <c r="V24" i="9" s="1"/>
  <c r="T25" i="9"/>
  <c r="U25" i="9" s="1"/>
  <c r="V25" i="9" s="1"/>
  <c r="T26" i="9"/>
  <c r="U26" i="9" s="1"/>
  <c r="V26" i="9" s="1"/>
  <c r="T27" i="9"/>
  <c r="U27" i="9" s="1"/>
  <c r="V27" i="9" s="1"/>
  <c r="T28" i="9"/>
  <c r="U28" i="9" s="1"/>
  <c r="V28" i="9" s="1"/>
  <c r="T29" i="9"/>
  <c r="U29" i="9" s="1"/>
  <c r="V29" i="9" s="1"/>
  <c r="V9" i="9"/>
  <c r="T8" i="9" l="1"/>
  <c r="T31" i="9" s="1"/>
  <c r="U12" i="9"/>
  <c r="V12" i="9" s="1"/>
  <c r="V8" i="9" s="1"/>
  <c r="V31" i="9" s="1"/>
  <c r="N28" i="9"/>
  <c r="N27" i="9"/>
  <c r="N25" i="9"/>
  <c r="N23" i="9"/>
  <c r="U8" i="9" l="1"/>
  <c r="U31" i="9" s="1"/>
  <c r="U33" i="9" s="1"/>
  <c r="X10" i="9"/>
  <c r="X11" i="9"/>
  <c r="X12" i="9"/>
  <c r="X13" i="9"/>
  <c r="X14" i="9"/>
  <c r="X15" i="9"/>
  <c r="X16" i="9"/>
  <c r="X17" i="9"/>
  <c r="X18" i="9"/>
  <c r="X19" i="9"/>
  <c r="X20" i="9"/>
  <c r="X21" i="9"/>
  <c r="X22" i="9"/>
  <c r="X23" i="9"/>
  <c r="X24" i="9"/>
  <c r="X25" i="9"/>
  <c r="X26" i="9"/>
  <c r="X27" i="9"/>
  <c r="X28" i="9"/>
  <c r="X29" i="9"/>
  <c r="X9" i="9"/>
  <c r="X32" i="9"/>
  <c r="Q8" i="9"/>
  <c r="Q31" i="9" s="1"/>
  <c r="R8" i="9"/>
  <c r="R31" i="9" s="1"/>
  <c r="S8" i="9"/>
  <c r="S31" i="9" s="1"/>
  <c r="W8" i="9"/>
  <c r="W31" i="9" s="1"/>
  <c r="N8" i="9" l="1"/>
  <c r="N31" i="9" s="1"/>
  <c r="X8" i="9"/>
  <c r="X31" i="9" s="1"/>
  <c r="P32" i="9" l="1"/>
  <c r="G32" i="9" s="1"/>
  <c r="L18" i="9" l="1"/>
  <c r="M18" i="9" s="1"/>
  <c r="L19" i="9"/>
  <c r="L20" i="9"/>
  <c r="L21" i="9"/>
  <c r="L22" i="9"/>
  <c r="L23" i="9"/>
  <c r="L24" i="9"/>
  <c r="L25" i="9"/>
  <c r="L26" i="9"/>
  <c r="L27" i="9"/>
  <c r="L28" i="9"/>
  <c r="L17" i="9"/>
  <c r="M17" i="9" s="1"/>
  <c r="K9" i="9"/>
  <c r="O9" i="9" s="1"/>
  <c r="H9" i="9" s="1"/>
  <c r="K10" i="9"/>
  <c r="O10" i="9" s="1"/>
  <c r="H10" i="9" s="1"/>
  <c r="K11" i="9"/>
  <c r="O11" i="9" s="1"/>
  <c r="H11" i="9" s="1"/>
  <c r="K12" i="9"/>
  <c r="O12" i="9" s="1"/>
  <c r="H12" i="9" s="1"/>
  <c r="K13" i="9"/>
  <c r="O13" i="9" s="1"/>
  <c r="H13" i="9" s="1"/>
  <c r="K14" i="9"/>
  <c r="O14" i="9" s="1"/>
  <c r="H14" i="9" s="1"/>
  <c r="K15" i="9"/>
  <c r="O15" i="9" s="1"/>
  <c r="H15" i="9" s="1"/>
  <c r="K16" i="9"/>
  <c r="O16" i="9" s="1"/>
  <c r="H16" i="9" s="1"/>
  <c r="K17" i="9"/>
  <c r="K18" i="9"/>
  <c r="O18" i="9" s="1"/>
  <c r="H18" i="9" s="1"/>
  <c r="K19" i="9"/>
  <c r="O19" i="9" s="1"/>
  <c r="H19" i="9" s="1"/>
  <c r="K20" i="9"/>
  <c r="K21" i="9"/>
  <c r="K22" i="9"/>
  <c r="K23" i="9"/>
  <c r="K24" i="9"/>
  <c r="K25" i="9"/>
  <c r="K26" i="9"/>
  <c r="O26" i="9" s="1"/>
  <c r="H26" i="9" s="1"/>
  <c r="K27" i="9"/>
  <c r="O27" i="9" s="1"/>
  <c r="H27" i="9" s="1"/>
  <c r="K28" i="9"/>
  <c r="K29" i="9"/>
  <c r="O29" i="9" s="1"/>
  <c r="H29" i="9" s="1"/>
  <c r="O23" i="9" l="1"/>
  <c r="H23" i="9" s="1"/>
  <c r="O22" i="9"/>
  <c r="H22" i="9" s="1"/>
  <c r="O28" i="9"/>
  <c r="H28" i="9" s="1"/>
  <c r="O24" i="9"/>
  <c r="H24" i="9" s="1"/>
  <c r="O20" i="9"/>
  <c r="H20" i="9" s="1"/>
  <c r="O25" i="9"/>
  <c r="H25" i="9" s="1"/>
  <c r="O21" i="9"/>
  <c r="H21" i="9" s="1"/>
  <c r="H17" i="9"/>
  <c r="P12" i="9"/>
  <c r="G12" i="9" s="1"/>
  <c r="P18" i="9"/>
  <c r="G18" i="9" s="1"/>
  <c r="Z31" i="9"/>
  <c r="AA8" i="9"/>
  <c r="AA31" i="9" s="1"/>
  <c r="F12" i="9" l="1"/>
  <c r="P16" i="9"/>
  <c r="G16" i="9" s="1"/>
  <c r="P13" i="9"/>
  <c r="G13" i="9" s="1"/>
  <c r="P9" i="9"/>
  <c r="G9" i="9" s="1"/>
  <c r="F9" i="9" s="1"/>
  <c r="P29" i="9"/>
  <c r="G29" i="9" s="1"/>
  <c r="P10" i="9"/>
  <c r="G10" i="9" s="1"/>
  <c r="P15" i="9"/>
  <c r="G15" i="9" s="1"/>
  <c r="P11" i="9"/>
  <c r="G11" i="9" s="1"/>
  <c r="P14" i="9"/>
  <c r="G14" i="9" s="1"/>
  <c r="P25" i="9"/>
  <c r="G25" i="9" s="1"/>
  <c r="P26" i="9"/>
  <c r="G26" i="9" s="1"/>
  <c r="P21" i="9"/>
  <c r="G21" i="9" s="1"/>
  <c r="P22" i="9"/>
  <c r="G17" i="9"/>
  <c r="P19" i="9"/>
  <c r="G19" i="9" s="1"/>
  <c r="P24" i="9"/>
  <c r="P23" i="9"/>
  <c r="G23" i="9" s="1"/>
  <c r="P28" i="9"/>
  <c r="G28" i="9" s="1"/>
  <c r="P27" i="9"/>
  <c r="P20" i="9"/>
  <c r="G20" i="9" s="1"/>
  <c r="F18" i="9"/>
  <c r="AC8" i="9"/>
  <c r="AC31" i="9" s="1"/>
  <c r="G24" i="9" l="1"/>
  <c r="F24" i="9" s="1"/>
  <c r="G27" i="9"/>
  <c r="G22" i="9"/>
  <c r="F22" i="9" s="1"/>
  <c r="F23" i="9"/>
  <c r="F14" i="9"/>
  <c r="F29" i="9"/>
  <c r="F13" i="9"/>
  <c r="F21" i="9"/>
  <c r="F11" i="9"/>
  <c r="F26" i="9"/>
  <c r="F20" i="9"/>
  <c r="F19" i="9"/>
  <c r="F15" i="9"/>
  <c r="F16" i="9"/>
  <c r="F28" i="9"/>
  <c r="F17" i="9"/>
  <c r="F25" i="9"/>
  <c r="F10" i="9"/>
  <c r="AB8" i="9"/>
  <c r="AB31" i="9" s="1"/>
  <c r="AE8" i="9"/>
  <c r="AE31" i="9" s="1"/>
  <c r="AF32" i="9" s="1"/>
  <c r="I8" i="9"/>
  <c r="I31" i="9" s="1"/>
  <c r="E23" i="10" l="1"/>
  <c r="E19" i="10"/>
  <c r="E11" i="10"/>
  <c r="E9" i="10"/>
  <c r="E27" i="10"/>
  <c r="E18" i="10"/>
  <c r="E14" i="10"/>
  <c r="E10" i="10"/>
  <c r="L8" i="9"/>
  <c r="J8" i="9"/>
  <c r="J31" i="9" s="1"/>
  <c r="P8" i="9"/>
  <c r="P31" i="9" s="1"/>
  <c r="M8" i="9"/>
  <c r="M31" i="9" s="1"/>
  <c r="E8" i="9"/>
  <c r="E31" i="9" s="1"/>
  <c r="D8" i="9"/>
  <c r="D31" i="9" s="1"/>
  <c r="E13" i="10" l="1"/>
  <c r="E29" i="10"/>
  <c r="E15" i="10"/>
  <c r="E16" i="10"/>
  <c r="E26" i="10"/>
  <c r="I10" i="10"/>
  <c r="G10" i="10"/>
  <c r="I27" i="10"/>
  <c r="G27" i="10"/>
  <c r="E21" i="10"/>
  <c r="E20" i="10"/>
  <c r="E24" i="10"/>
  <c r="I14" i="10"/>
  <c r="G14" i="10"/>
  <c r="I9" i="10"/>
  <c r="G9" i="10"/>
  <c r="I23" i="10"/>
  <c r="G23" i="10"/>
  <c r="E12" i="10"/>
  <c r="E22" i="10"/>
  <c r="E17" i="10"/>
  <c r="I19" i="10"/>
  <c r="G19" i="10"/>
  <c r="E25" i="10"/>
  <c r="E28" i="10"/>
  <c r="I18" i="10"/>
  <c r="G18" i="10"/>
  <c r="I11" i="10"/>
  <c r="G11" i="10"/>
  <c r="D9" i="10"/>
  <c r="L31" i="9"/>
  <c r="K8" i="9"/>
  <c r="O8" i="9"/>
  <c r="I24" i="10" l="1"/>
  <c r="G24" i="10"/>
  <c r="I28" i="10"/>
  <c r="G28" i="10"/>
  <c r="I22" i="10"/>
  <c r="G22" i="10"/>
  <c r="I20" i="10"/>
  <c r="G20" i="10"/>
  <c r="I26" i="10"/>
  <c r="G26" i="10"/>
  <c r="I15" i="10"/>
  <c r="G15" i="10"/>
  <c r="I13" i="10"/>
  <c r="G13" i="10"/>
  <c r="I25" i="10"/>
  <c r="G25" i="10"/>
  <c r="I17" i="10"/>
  <c r="G17" i="10"/>
  <c r="I12" i="10"/>
  <c r="G12" i="10"/>
  <c r="I21" i="10"/>
  <c r="G21" i="10"/>
  <c r="I16" i="10"/>
  <c r="G16" i="10"/>
  <c r="I29" i="10"/>
  <c r="G29" i="10"/>
  <c r="H9" i="10"/>
  <c r="F9" i="10"/>
  <c r="E8" i="10"/>
  <c r="E30" i="10" s="1"/>
  <c r="E32" i="10" s="1"/>
  <c r="D19" i="10"/>
  <c r="D16" i="10"/>
  <c r="D14" i="10"/>
  <c r="D21" i="10"/>
  <c r="D23" i="10"/>
  <c r="D20" i="10"/>
  <c r="D26" i="10"/>
  <c r="D10" i="10"/>
  <c r="D29" i="10"/>
  <c r="D11" i="10"/>
  <c r="D27" i="10"/>
  <c r="D24" i="10"/>
  <c r="D22" i="10"/>
  <c r="D13" i="10"/>
  <c r="D25" i="10"/>
  <c r="D15" i="10"/>
  <c r="D12" i="10"/>
  <c r="D28" i="10"/>
  <c r="D18" i="10"/>
  <c r="D17" i="10"/>
  <c r="O31" i="9"/>
  <c r="K31" i="9"/>
  <c r="K33" i="9" s="1"/>
  <c r="L33" i="9" s="1"/>
  <c r="M33" i="9" s="1"/>
  <c r="H8" i="9"/>
  <c r="G8" i="9"/>
  <c r="G8" i="6"/>
  <c r="G31" i="6" s="1"/>
  <c r="E8" i="6"/>
  <c r="E31" i="6" s="1"/>
  <c r="I8" i="6"/>
  <c r="I31" i="6" s="1"/>
  <c r="H15" i="10" l="1"/>
  <c r="F15" i="10"/>
  <c r="H25" i="10"/>
  <c r="F25" i="10"/>
  <c r="H29" i="10"/>
  <c r="F29" i="10"/>
  <c r="H12" i="10"/>
  <c r="F12" i="10"/>
  <c r="H22" i="10"/>
  <c r="F22" i="10"/>
  <c r="H19" i="10"/>
  <c r="F19" i="10"/>
  <c r="H13" i="10"/>
  <c r="F13" i="10"/>
  <c r="H27" i="10"/>
  <c r="F27" i="10"/>
  <c r="H23" i="10"/>
  <c r="F23" i="10"/>
  <c r="H14" i="10"/>
  <c r="F14" i="10"/>
  <c r="H16" i="10"/>
  <c r="F16" i="10"/>
  <c r="H18" i="10"/>
  <c r="F18" i="10"/>
  <c r="H11" i="10"/>
  <c r="F11" i="10"/>
  <c r="F26" i="10"/>
  <c r="H26" i="10"/>
  <c r="H17" i="10"/>
  <c r="F17" i="10"/>
  <c r="H28" i="10"/>
  <c r="F28" i="10"/>
  <c r="H24" i="10"/>
  <c r="F24" i="10"/>
  <c r="H10" i="10"/>
  <c r="F10" i="10"/>
  <c r="H20" i="10"/>
  <c r="F20" i="10"/>
  <c r="H21" i="10"/>
  <c r="F21" i="10"/>
  <c r="D8" i="10"/>
  <c r="D30" i="10" s="1"/>
  <c r="D32" i="10" s="1"/>
  <c r="F8" i="9"/>
  <c r="I8" i="10"/>
  <c r="I30" i="10" s="1"/>
  <c r="I32" i="10" s="1"/>
  <c r="G8" i="10"/>
  <c r="G30" i="10" s="1"/>
  <c r="G32" i="10" s="1"/>
  <c r="H31" i="9"/>
  <c r="H33" i="9" s="1"/>
  <c r="G31" i="9"/>
  <c r="G33" i="9" s="1"/>
  <c r="H8" i="6"/>
  <c r="H31" i="6" s="1"/>
  <c r="F8" i="6"/>
  <c r="F31" i="6" s="1"/>
  <c r="D8" i="6"/>
  <c r="D31" i="6" s="1"/>
  <c r="F31" i="9" l="1"/>
  <c r="F33" i="9" s="1"/>
  <c r="F8" i="10"/>
  <c r="F30" i="10" s="1"/>
  <c r="F32" i="10" s="1"/>
  <c r="H8" i="10"/>
  <c r="H30" i="10" s="1"/>
  <c r="H32" i="10" s="1"/>
</calcChain>
</file>

<file path=xl/sharedStrings.xml><?xml version="1.0" encoding="utf-8"?>
<sst xmlns="http://schemas.openxmlformats.org/spreadsheetml/2006/main" count="166" uniqueCount="88">
  <si>
    <t>Teismo pavadinimas</t>
  </si>
  <si>
    <t>Eil. Nr. įstatymui</t>
  </si>
  <si>
    <t xml:space="preserve">Lietuvos Aukščiausiasis Teismas </t>
  </si>
  <si>
    <t>Lietuvos vyriausiasis administracinis teismas</t>
  </si>
  <si>
    <t xml:space="preserve">Lietuvos apeliacinis teismas </t>
  </si>
  <si>
    <t>Vilniaus apygardos teismas</t>
  </si>
  <si>
    <t>Kauno apygardos teismas</t>
  </si>
  <si>
    <t>Klaipėdos apygardos teismas</t>
  </si>
  <si>
    <t>Šiaulių apygardos teismas</t>
  </si>
  <si>
    <t>Panevėžio apygardos teismas</t>
  </si>
  <si>
    <t xml:space="preserve">Vilniaus miesto apylinkės teismas </t>
  </si>
  <si>
    <t>Vilniaus apygardos administracinis teismas</t>
  </si>
  <si>
    <t>darbo užmokesčiui</t>
  </si>
  <si>
    <t>Iš viso</t>
  </si>
  <si>
    <t>tūkst. Eur</t>
  </si>
  <si>
    <t>Klaipėdos apylinkės teismas</t>
  </si>
  <si>
    <t>Panevėžio apylinkės teismas</t>
  </si>
  <si>
    <t>Alytaus apylinkės teismas</t>
  </si>
  <si>
    <t>Marijampolės apylinkės teismas</t>
  </si>
  <si>
    <t>Plungės apylinkės teismas</t>
  </si>
  <si>
    <t>Tauragės apylinkės teismas</t>
  </si>
  <si>
    <t>Telšių apylinkės teismas</t>
  </si>
  <si>
    <t>Utenos apylinkės teismas</t>
  </si>
  <si>
    <t>Vilniaus regiono apylinkės teismas</t>
  </si>
  <si>
    <t>Regionų apygardos administracinis teismas</t>
  </si>
  <si>
    <t>IŠ VISO</t>
  </si>
  <si>
    <t>Kauno apylinkės teismas</t>
  </si>
  <si>
    <t>Šiaulių apylinkės teismas</t>
  </si>
  <si>
    <t>Teismo kodas</t>
  </si>
  <si>
    <t>2023 m.</t>
  </si>
  <si>
    <t xml:space="preserve">Eil. Nr. </t>
  </si>
  <si>
    <t>2024 m.</t>
  </si>
  <si>
    <t>2025 m.</t>
  </si>
  <si>
    <t>iš  jų</t>
  </si>
  <si>
    <t xml:space="preserve">2023–2025 M. MAKSIMALIŲ VALSTYBĖS BIUDŽETO ASIGNAVIMŲ PASKIRSTYMO TEISMAMS </t>
  </si>
  <si>
    <t xml:space="preserve">iš jų </t>
  </si>
  <si>
    <t>SUVESTINĖ TT NUTARIMUI</t>
  </si>
  <si>
    <t>SUVESTINĖ TT NUTARIMO PROJEKTUI</t>
  </si>
  <si>
    <t>PROJEKTAS 2022-08-26</t>
  </si>
  <si>
    <t xml:space="preserve">PAKEITIMO PROJEKTAS SU PAPILDOMOMIS LĖŠOMIS </t>
  </si>
  <si>
    <t>Lentelė 2</t>
  </si>
  <si>
    <t>Paskirstyta</t>
  </si>
  <si>
    <t>Patvirtinta TT 20230825 nutarimu 2024 m.</t>
  </si>
  <si>
    <t xml:space="preserve">2024–2026 M. MAKSIMALIŲ VALSTYBĖS BIUDŽETO ASIGNAVIMŲ PASKIRSTYMO TEISMAMS </t>
  </si>
  <si>
    <t>2026 m.</t>
  </si>
  <si>
    <t>Regionų administracinis teismas</t>
  </si>
  <si>
    <t>Iš viso papildomai 2024 m.</t>
  </si>
  <si>
    <t>Teisėjų atlyginimams</t>
  </si>
  <si>
    <t>Paskirstyta teismams 20230825 pagal 2023 m.</t>
  </si>
  <si>
    <t>Trūkumas (skirtumas)</t>
  </si>
  <si>
    <t>Apskaičiuotas poreikis 786 etatams 2024 m.</t>
  </si>
  <si>
    <t>Paskirstoma teismams</t>
  </si>
  <si>
    <t>Socialinio draudimo įmokoms 1,45%</t>
  </si>
  <si>
    <t>Mažinimas siejamas su reforma (-12 etatų)</t>
  </si>
  <si>
    <t>Laikinai dėl laisvų etatų ir vaiko priežiūros atostogų (-4,37 etato)</t>
  </si>
  <si>
    <t>Paskirstyta VT ir DS 20230825 pagal Metodiką</t>
  </si>
  <si>
    <t>Indeksuojama darbo užmokesčiui vienodu procentu 1,2625%</t>
  </si>
  <si>
    <t>Perkėlimas dėl reformos nuo 2024-07-01 dėl Jurbarko ir Švenčionių rūmų (37,5x etatų sk.)</t>
  </si>
  <si>
    <t>Finansuojamas etatų skaičius</t>
  </si>
  <si>
    <t>Teisėjo padėjėjai</t>
  </si>
  <si>
    <t>Teismo posėdžių sekretoriai</t>
  </si>
  <si>
    <t>Teismo psichologai</t>
  </si>
  <si>
    <t>Mažinama iki skirtos sumos</t>
  </si>
  <si>
    <t>Iš viso etatų</t>
  </si>
  <si>
    <t>Socialinio draudimo įmokoms 1,45% (1,446)</t>
  </si>
  <si>
    <t>Mokėtina suma 2022-12-31</t>
  </si>
  <si>
    <t>2023 m. I pusm. biudžeto vykdymas</t>
  </si>
  <si>
    <t>Mokėtina suma 2023-06-30</t>
  </si>
  <si>
    <t>Teismų ataskaitų duomenys, Eurais</t>
  </si>
  <si>
    <t>Ryšių (pašto) paslaugoms</t>
  </si>
  <si>
    <t>Panaudojimas 6 mėn. tūkst. Eur: 2023 m. panaudojimas su skola 2023-06-30, be 2022 m. skolos dengimo</t>
  </si>
  <si>
    <r>
      <t xml:space="preserve">Iš viso soc. draudimo įmokoms </t>
    </r>
    <r>
      <rPr>
        <sz val="10"/>
        <rFont val="Times New Roman"/>
        <family val="1"/>
        <charset val="186"/>
      </rPr>
      <t>(iki sveiko skaičiaus)</t>
    </r>
  </si>
  <si>
    <r>
      <t xml:space="preserve">Iš viso darbo užmokesčiui </t>
    </r>
    <r>
      <rPr>
        <sz val="10"/>
        <rFont val="Times New Roman"/>
        <family val="1"/>
        <charset val="186"/>
      </rPr>
      <t>(iki sveiko skaičiaus)</t>
    </r>
  </si>
  <si>
    <t>Perskaičiuota 12 mėnesių (pusm. x2), be skolos už ankstesnius metus</t>
  </si>
  <si>
    <t>33,5% papildomai įvertinamos skolos už 2022 m.</t>
  </si>
  <si>
    <t>Paštui iš viso papildomai (iki sveiko skaičiaus)</t>
  </si>
  <si>
    <t xml:space="preserve">Iš viso kitoms išlaidoms </t>
  </si>
  <si>
    <t>Papildomų asignavimų paskirstymas 2024 m.</t>
  </si>
  <si>
    <t>Komunalinėms paslaugoms</t>
  </si>
  <si>
    <t>Perkėlimas dėl reformos nuo 2024-07-01 dėl Jurbarko ir Švenčionių rūmų</t>
  </si>
  <si>
    <t>Komanalinėms psl. iš viso papildomai (iki sveiko skaičiaus)</t>
  </si>
  <si>
    <t>Teisėjų darbo užmokesčiui</t>
  </si>
  <si>
    <t>Papildomų asignavimų 2024-2026 m. paskirstymas, tūkst. Eur (vienodai trims metams)</t>
  </si>
  <si>
    <t xml:space="preserve">65% nuo 2023 m. panaudojimo  </t>
  </si>
  <si>
    <t xml:space="preserve">43,58 % nuo 2023 m. panaudojimo </t>
  </si>
  <si>
    <t xml:space="preserve">Teisėjų padėjėjų, posėdžių sekretorių ir psichologų koeficientams </t>
  </si>
  <si>
    <t>Priedams už stažą ir minimaliems koeficient.</t>
  </si>
  <si>
    <t>Darbo užmokesčiui: 1 koef. x BD 186 Eur x 12 mėn. ir 10,43% priedo už stažą perskaičiavimui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</si>
</sst>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6" x14ac:knownFonts="1">
    <font>
      <sz val="10"/>
      <name val="Arial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5"/>
      <color indexed="62"/>
      <name val="Calibri"/>
      <family val="2"/>
      <charset val="186"/>
    </font>
    <font>
      <b/>
      <sz val="13"/>
      <color indexed="62"/>
      <name val="Calibri"/>
      <family val="2"/>
      <charset val="186"/>
    </font>
    <font>
      <b/>
      <sz val="11"/>
      <color indexed="62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0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color theme="3"/>
      <name val="Times New Roman"/>
      <family val="1"/>
      <charset val="186"/>
    </font>
    <font>
      <i/>
      <sz val="9"/>
      <color rgb="FFFF0000"/>
      <name val="Times New Roman"/>
      <family val="1"/>
      <charset val="186"/>
    </font>
    <font>
      <b/>
      <i/>
      <sz val="12"/>
      <color rgb="FFFF0000"/>
      <name val="Times New Roman"/>
      <family val="1"/>
      <charset val="186"/>
    </font>
    <font>
      <sz val="8"/>
      <name val="Arial"/>
      <family val="2"/>
      <charset val="186"/>
    </font>
    <font>
      <i/>
      <sz val="8"/>
      <color rgb="FFFF0000"/>
      <name val="Arial"/>
      <family val="2"/>
      <charset val="186"/>
    </font>
    <font>
      <sz val="9"/>
      <color rgb="FFFF0000"/>
      <name val="Arial"/>
      <family val="2"/>
      <charset val="186"/>
    </font>
    <font>
      <i/>
      <sz val="11"/>
      <name val="Times New Roman"/>
      <family val="1"/>
      <charset val="186"/>
    </font>
    <font>
      <sz val="8"/>
      <color rgb="FFFF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20" borderId="4" applyNumberFormat="0" applyAlignment="0" applyProtection="0"/>
    <xf numFmtId="0" fontId="13" fillId="21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17" fillId="0" borderId="0"/>
    <xf numFmtId="0" fontId="17" fillId="23" borderId="7" applyNumberFormat="0" applyFont="0" applyAlignment="0" applyProtection="0"/>
    <xf numFmtId="0" fontId="18" fillId="0" borderId="0"/>
    <xf numFmtId="0" fontId="17" fillId="0" borderId="0"/>
    <xf numFmtId="0" fontId="25" fillId="0" borderId="0"/>
    <xf numFmtId="0" fontId="19" fillId="24" borderId="8" applyNumberFormat="0" applyProtection="0">
      <alignment horizontal="center" wrapText="1"/>
    </xf>
    <xf numFmtId="0" fontId="20" fillId="25" borderId="8" applyNumberFormat="0" applyProtection="0">
      <alignment horizontal="center"/>
    </xf>
    <xf numFmtId="0" fontId="19" fillId="24" borderId="8" applyNumberFormat="0" applyProtection="0">
      <alignment horizontal="center" textRotation="90" wrapText="1"/>
    </xf>
    <xf numFmtId="0" fontId="17" fillId="0" borderId="0" applyNumberFormat="0" applyFont="0" applyFill="0" applyBorder="0" applyAlignment="0" applyProtection="0"/>
    <xf numFmtId="0" fontId="19" fillId="26" borderId="8" applyNumberFormat="0" applyProtection="0">
      <alignment horizontal="right"/>
    </xf>
    <xf numFmtId="0" fontId="19" fillId="27" borderId="8" applyNumberFormat="0" applyAlignment="0" applyProtection="0"/>
  </cellStyleXfs>
  <cellXfs count="184">
    <xf numFmtId="0" fontId="0" fillId="0" borderId="0" xfId="0"/>
    <xf numFmtId="1" fontId="1" fillId="0" borderId="0" xfId="0" applyNumberFormat="1" applyFont="1"/>
    <xf numFmtId="0" fontId="3" fillId="0" borderId="0" xfId="0" applyFont="1"/>
    <xf numFmtId="3" fontId="3" fillId="0" borderId="0" xfId="0" applyNumberFormat="1" applyFont="1" applyAlignment="1">
      <alignment horizontal="left"/>
    </xf>
    <xf numFmtId="3" fontId="4" fillId="0" borderId="11" xfId="0" applyNumberFormat="1" applyFont="1" applyBorder="1"/>
    <xf numFmtId="3" fontId="4" fillId="0" borderId="13" xfId="0" applyNumberFormat="1" applyFont="1" applyBorder="1"/>
    <xf numFmtId="3" fontId="4" fillId="0" borderId="19" xfId="0" applyNumberFormat="1" applyFont="1" applyBorder="1"/>
    <xf numFmtId="3" fontId="21" fillId="0" borderId="0" xfId="0" applyNumberFormat="1" applyFont="1" applyAlignment="1">
      <alignment horizontal="right"/>
    </xf>
    <xf numFmtId="0" fontId="23" fillId="0" borderId="0" xfId="0" applyFont="1"/>
    <xf numFmtId="1" fontId="4" fillId="0" borderId="15" xfId="0" applyNumberFormat="1" applyFont="1" applyBorder="1" applyAlignment="1">
      <alignment wrapText="1"/>
    </xf>
    <xf numFmtId="1" fontId="4" fillId="0" borderId="15" xfId="0" applyNumberFormat="1" applyFont="1" applyBorder="1"/>
    <xf numFmtId="0" fontId="4" fillId="0" borderId="15" xfId="0" applyFont="1" applyBorder="1" applyAlignment="1">
      <alignment horizontal="right" wrapText="1"/>
    </xf>
    <xf numFmtId="0" fontId="4" fillId="0" borderId="15" xfId="0" applyFont="1" applyBorder="1" applyAlignment="1">
      <alignment wrapText="1"/>
    </xf>
    <xf numFmtId="3" fontId="5" fillId="0" borderId="0" xfId="0" applyNumberFormat="1" applyFont="1"/>
    <xf numFmtId="3" fontId="4" fillId="0" borderId="23" xfId="0" applyNumberFormat="1" applyFont="1" applyBorder="1" applyAlignment="1">
      <alignment horizontal="center"/>
    </xf>
    <xf numFmtId="1" fontId="2" fillId="0" borderId="21" xfId="0" applyNumberFormat="1" applyFont="1" applyBorder="1" applyAlignment="1">
      <alignment horizontal="center" wrapText="1"/>
    </xf>
    <xf numFmtId="1" fontId="2" fillId="0" borderId="21" xfId="0" applyNumberFormat="1" applyFont="1" applyBorder="1" applyAlignment="1">
      <alignment horizontal="center"/>
    </xf>
    <xf numFmtId="0" fontId="2" fillId="0" borderId="0" xfId="0" applyFont="1"/>
    <xf numFmtId="0" fontId="26" fillId="0" borderId="15" xfId="0" applyFont="1" applyBorder="1" applyAlignment="1">
      <alignment horizontal="center" vertical="center" wrapText="1"/>
    </xf>
    <xf numFmtId="49" fontId="26" fillId="0" borderId="15" xfId="0" applyNumberFormat="1" applyFont="1" applyBorder="1" applyAlignment="1">
      <alignment horizontal="center" vertical="center" wrapText="1"/>
    </xf>
    <xf numFmtId="1" fontId="26" fillId="0" borderId="0" xfId="0" applyNumberFormat="1" applyFont="1"/>
    <xf numFmtId="1" fontId="26" fillId="0" borderId="15" xfId="0" applyNumberFormat="1" applyFont="1" applyBorder="1"/>
    <xf numFmtId="3" fontId="27" fillId="0" borderId="15" xfId="0" applyNumberFormat="1" applyFont="1" applyBorder="1" applyAlignment="1">
      <alignment horizontal="center"/>
    </xf>
    <xf numFmtId="3" fontId="27" fillId="0" borderId="15" xfId="0" applyNumberFormat="1" applyFont="1" applyBorder="1"/>
    <xf numFmtId="1" fontId="27" fillId="0" borderId="21" xfId="0" applyNumberFormat="1" applyFont="1" applyBorder="1" applyAlignment="1">
      <alignment wrapText="1"/>
    </xf>
    <xf numFmtId="1" fontId="26" fillId="0" borderId="15" xfId="0" applyNumberFormat="1" applyFont="1" applyBorder="1" applyAlignment="1">
      <alignment horizontal="center" wrapText="1"/>
    </xf>
    <xf numFmtId="3" fontId="26" fillId="0" borderId="15" xfId="0" applyNumberFormat="1" applyFont="1" applyBorder="1" applyAlignment="1">
      <alignment horizontal="left" wrapText="1"/>
    </xf>
    <xf numFmtId="3" fontId="26" fillId="0" borderId="15" xfId="0" applyNumberFormat="1" applyFont="1" applyBorder="1" applyAlignment="1">
      <alignment wrapText="1"/>
    </xf>
    <xf numFmtId="3" fontId="26" fillId="0" borderId="15" xfId="0" applyNumberFormat="1" applyFont="1" applyBorder="1"/>
    <xf numFmtId="1" fontId="27" fillId="0" borderId="21" xfId="0" applyNumberFormat="1" applyFont="1" applyBorder="1"/>
    <xf numFmtId="1" fontId="26" fillId="0" borderId="15" xfId="0" applyNumberFormat="1" applyFont="1" applyBorder="1" applyAlignment="1">
      <alignment horizontal="center"/>
    </xf>
    <xf numFmtId="0" fontId="27" fillId="0" borderId="21" xfId="0" applyFont="1" applyBorder="1" applyAlignment="1">
      <alignment horizontal="right" wrapText="1"/>
    </xf>
    <xf numFmtId="0" fontId="27" fillId="0" borderId="21" xfId="0" applyFont="1" applyBorder="1" applyAlignment="1">
      <alignment wrapText="1"/>
    </xf>
    <xf numFmtId="0" fontId="28" fillId="0" borderId="0" xfId="0" applyFont="1" applyAlignment="1">
      <alignment vertical="top"/>
    </xf>
    <xf numFmtId="0" fontId="2" fillId="0" borderId="22" xfId="0" applyFont="1" applyBorder="1" applyAlignment="1">
      <alignment horizontal="center" vertical="center" wrapText="1"/>
    </xf>
    <xf numFmtId="1" fontId="1" fillId="0" borderId="15" xfId="0" applyNumberFormat="1" applyFont="1" applyBorder="1"/>
    <xf numFmtId="1" fontId="1" fillId="0" borderId="21" xfId="0" applyNumberFormat="1" applyFont="1" applyBorder="1"/>
    <xf numFmtId="3" fontId="22" fillId="0" borderId="27" xfId="0" applyNumberFormat="1" applyFont="1" applyBorder="1" applyAlignment="1">
      <alignment horizontal="left" wrapText="1"/>
    </xf>
    <xf numFmtId="3" fontId="2" fillId="0" borderId="18" xfId="0" applyNumberFormat="1" applyFont="1" applyBorder="1" applyAlignment="1">
      <alignment wrapText="1"/>
    </xf>
    <xf numFmtId="3" fontId="2" fillId="0" borderId="14" xfId="0" applyNumberFormat="1" applyFont="1" applyBorder="1" applyAlignment="1">
      <alignment wrapText="1"/>
    </xf>
    <xf numFmtId="3" fontId="22" fillId="0" borderId="17" xfId="0" applyNumberFormat="1" applyFont="1" applyBorder="1" applyAlignment="1">
      <alignment horizontal="left" wrapText="1"/>
    </xf>
    <xf numFmtId="3" fontId="22" fillId="0" borderId="17" xfId="0" applyNumberFormat="1" applyFont="1" applyBorder="1"/>
    <xf numFmtId="3" fontId="22" fillId="0" borderId="28" xfId="0" applyNumberFormat="1" applyFont="1" applyBorder="1"/>
    <xf numFmtId="3" fontId="22" fillId="0" borderId="28" xfId="0" applyNumberFormat="1" applyFont="1" applyBorder="1" applyAlignment="1">
      <alignment wrapText="1"/>
    </xf>
    <xf numFmtId="3" fontId="22" fillId="0" borderId="26" xfId="0" applyNumberFormat="1" applyFont="1" applyBorder="1" applyAlignment="1">
      <alignment wrapText="1"/>
    </xf>
    <xf numFmtId="3" fontId="24" fillId="0" borderId="0" xfId="0" applyNumberFormat="1" applyFont="1"/>
    <xf numFmtId="0" fontId="29" fillId="0" borderId="0" xfId="0" applyFont="1"/>
    <xf numFmtId="0" fontId="2" fillId="0" borderId="14" xfId="0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3" fontId="2" fillId="0" borderId="38" xfId="0" applyNumberFormat="1" applyFont="1" applyBorder="1" applyAlignment="1">
      <alignment wrapText="1"/>
    </xf>
    <xf numFmtId="3" fontId="2" fillId="0" borderId="39" xfId="0" applyNumberFormat="1" applyFont="1" applyBorder="1" applyAlignment="1">
      <alignment wrapText="1"/>
    </xf>
    <xf numFmtId="0" fontId="30" fillId="0" borderId="0" xfId="0" applyFont="1"/>
    <xf numFmtId="0" fontId="4" fillId="0" borderId="0" xfId="0" applyFont="1"/>
    <xf numFmtId="3" fontId="31" fillId="0" borderId="0" xfId="0" applyNumberFormat="1" applyFont="1"/>
    <xf numFmtId="3" fontId="4" fillId="0" borderId="23" xfId="0" applyNumberFormat="1" applyFont="1" applyBorder="1"/>
    <xf numFmtId="0" fontId="2" fillId="0" borderId="4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3" fontId="32" fillId="0" borderId="0" xfId="0" applyNumberFormat="1" applyFont="1"/>
    <xf numFmtId="0" fontId="3" fillId="0" borderId="0" xfId="0" applyFont="1" applyAlignment="1">
      <alignment vertical="top"/>
    </xf>
    <xf numFmtId="0" fontId="31" fillId="0" borderId="0" xfId="0" applyFont="1"/>
    <xf numFmtId="3" fontId="2" fillId="0" borderId="20" xfId="0" applyNumberFormat="1" applyFont="1" applyBorder="1"/>
    <xf numFmtId="4" fontId="2" fillId="0" borderId="12" xfId="0" applyNumberFormat="1" applyFont="1" applyBorder="1" applyAlignment="1">
      <alignment horizontal="center"/>
    </xf>
    <xf numFmtId="3" fontId="2" fillId="0" borderId="12" xfId="0" applyNumberFormat="1" applyFont="1" applyBorder="1"/>
    <xf numFmtId="164" fontId="2" fillId="0" borderId="12" xfId="0" applyNumberFormat="1" applyFont="1" applyBorder="1"/>
    <xf numFmtId="3" fontId="2" fillId="0" borderId="47" xfId="0" applyNumberFormat="1" applyFont="1" applyBorder="1"/>
    <xf numFmtId="3" fontId="2" fillId="0" borderId="15" xfId="0" applyNumberFormat="1" applyFont="1" applyBorder="1"/>
    <xf numFmtId="3" fontId="21" fillId="0" borderId="20" xfId="0" applyNumberFormat="1" applyFont="1" applyBorder="1"/>
    <xf numFmtId="164" fontId="4" fillId="0" borderId="10" xfId="0" applyNumberFormat="1" applyFont="1" applyBorder="1"/>
    <xf numFmtId="164" fontId="2" fillId="0" borderId="20" xfId="0" applyNumberFormat="1" applyFont="1" applyBorder="1"/>
    <xf numFmtId="165" fontId="4" fillId="0" borderId="10" xfId="0" applyNumberFormat="1" applyFont="1" applyBorder="1"/>
    <xf numFmtId="165" fontId="4" fillId="0" borderId="13" xfId="0" applyNumberFormat="1" applyFont="1" applyBorder="1" applyAlignment="1">
      <alignment horizontal="center"/>
    </xf>
    <xf numFmtId="0" fontId="33" fillId="0" borderId="0" xfId="0" applyFont="1"/>
    <xf numFmtId="165" fontId="33" fillId="0" borderId="0" xfId="0" applyNumberFormat="1" applyFont="1"/>
    <xf numFmtId="165" fontId="2" fillId="0" borderId="20" xfId="0" applyNumberFormat="1" applyFont="1" applyBorder="1"/>
    <xf numFmtId="164" fontId="4" fillId="28" borderId="13" xfId="0" applyNumberFormat="1" applyFont="1" applyFill="1" applyBorder="1"/>
    <xf numFmtId="165" fontId="4" fillId="28" borderId="19" xfId="0" applyNumberFormat="1" applyFont="1" applyFill="1" applyBorder="1"/>
    <xf numFmtId="165" fontId="2" fillId="0" borderId="54" xfId="0" applyNumberFormat="1" applyFont="1" applyBorder="1"/>
    <xf numFmtId="164" fontId="2" fillId="0" borderId="14" xfId="0" applyNumberFormat="1" applyFont="1" applyBorder="1"/>
    <xf numFmtId="3" fontId="2" fillId="0" borderId="54" xfId="0" applyNumberFormat="1" applyFont="1" applyBorder="1"/>
    <xf numFmtId="164" fontId="4" fillId="28" borderId="19" xfId="0" applyNumberFormat="1" applyFont="1" applyFill="1" applyBorder="1"/>
    <xf numFmtId="164" fontId="4" fillId="0" borderId="23" xfId="0" applyNumberFormat="1" applyFont="1" applyBorder="1"/>
    <xf numFmtId="164" fontId="4" fillId="0" borderId="24" xfId="0" applyNumberFormat="1" applyFont="1" applyBorder="1"/>
    <xf numFmtId="164" fontId="2" fillId="0" borderId="42" xfId="0" applyNumberFormat="1" applyFont="1" applyBorder="1"/>
    <xf numFmtId="164" fontId="2" fillId="0" borderId="41" xfId="0" applyNumberFormat="1" applyFont="1" applyBorder="1"/>
    <xf numFmtId="164" fontId="2" fillId="0" borderId="18" xfId="0" applyNumberFormat="1" applyFont="1" applyBorder="1"/>
    <xf numFmtId="164" fontId="21" fillId="0" borderId="41" xfId="0" applyNumberFormat="1" applyFont="1" applyBorder="1"/>
    <xf numFmtId="165" fontId="4" fillId="0" borderId="23" xfId="0" applyNumberFormat="1" applyFont="1" applyBorder="1"/>
    <xf numFmtId="164" fontId="2" fillId="29" borderId="12" xfId="0" applyNumberFormat="1" applyFont="1" applyFill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165" fontId="4" fillId="28" borderId="19" xfId="0" applyNumberFormat="1" applyFont="1" applyFill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" fontId="4" fillId="0" borderId="31" xfId="0" applyNumberFormat="1" applyFont="1" applyBorder="1" applyAlignment="1">
      <alignment horizontal="center"/>
    </xf>
    <xf numFmtId="0" fontId="2" fillId="0" borderId="53" xfId="0" applyFont="1" applyBorder="1" applyAlignment="1">
      <alignment horizontal="center" vertical="center" wrapText="1"/>
    </xf>
    <xf numFmtId="3" fontId="2" fillId="0" borderId="53" xfId="0" applyNumberFormat="1" applyFont="1" applyBorder="1"/>
    <xf numFmtId="3" fontId="2" fillId="0" borderId="44" xfId="0" applyNumberFormat="1" applyFont="1" applyBorder="1"/>
    <xf numFmtId="164" fontId="4" fillId="0" borderId="19" xfId="0" applyNumberFormat="1" applyFont="1" applyBorder="1"/>
    <xf numFmtId="0" fontId="2" fillId="0" borderId="57" xfId="0" applyFont="1" applyBorder="1" applyAlignment="1">
      <alignment horizontal="center" vertical="center" wrapText="1"/>
    </xf>
    <xf numFmtId="164" fontId="4" fillId="0" borderId="59" xfId="0" applyNumberFormat="1" applyFont="1" applyBorder="1"/>
    <xf numFmtId="164" fontId="2" fillId="0" borderId="39" xfId="0" applyNumberFormat="1" applyFont="1" applyBorder="1"/>
    <xf numFmtId="165" fontId="2" fillId="0" borderId="14" xfId="0" applyNumberFormat="1" applyFont="1" applyBorder="1"/>
    <xf numFmtId="165" fontId="2" fillId="0" borderId="12" xfId="0" applyNumberFormat="1" applyFont="1" applyBorder="1"/>
    <xf numFmtId="165" fontId="2" fillId="31" borderId="12" xfId="0" applyNumberFormat="1" applyFont="1" applyFill="1" applyBorder="1"/>
    <xf numFmtId="165" fontId="2" fillId="0" borderId="58" xfId="0" applyNumberFormat="1" applyFont="1" applyBorder="1"/>
    <xf numFmtId="165" fontId="21" fillId="29" borderId="14" xfId="0" applyNumberFormat="1" applyFont="1" applyFill="1" applyBorder="1"/>
    <xf numFmtId="165" fontId="2" fillId="0" borderId="56" xfId="0" applyNumberFormat="1" applyFont="1" applyBorder="1"/>
    <xf numFmtId="164" fontId="33" fillId="0" borderId="0" xfId="0" applyNumberFormat="1" applyFont="1"/>
    <xf numFmtId="165" fontId="4" fillId="0" borderId="59" xfId="0" applyNumberFormat="1" applyFont="1" applyBorder="1"/>
    <xf numFmtId="0" fontId="2" fillId="30" borderId="57" xfId="0" applyFont="1" applyFill="1" applyBorder="1" applyAlignment="1">
      <alignment horizontal="center" vertical="center" wrapText="1"/>
    </xf>
    <xf numFmtId="1" fontId="2" fillId="0" borderId="41" xfId="0" applyNumberFormat="1" applyFont="1" applyBorder="1" applyAlignment="1">
      <alignment horizontal="center"/>
    </xf>
    <xf numFmtId="1" fontId="2" fillId="0" borderId="62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58" xfId="0" applyNumberFormat="1" applyFont="1" applyBorder="1" applyAlignment="1">
      <alignment horizontal="center"/>
    </xf>
    <xf numFmtId="165" fontId="2" fillId="0" borderId="62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58" xfId="0" applyNumberFormat="1" applyFont="1" applyBorder="1" applyAlignment="1">
      <alignment horizontal="right"/>
    </xf>
    <xf numFmtId="164" fontId="2" fillId="0" borderId="61" xfId="0" applyNumberFormat="1" applyFont="1" applyBorder="1" applyAlignment="1">
      <alignment horizontal="right"/>
    </xf>
    <xf numFmtId="164" fontId="2" fillId="0" borderId="39" xfId="0" applyNumberFormat="1" applyFont="1" applyBorder="1" applyAlignment="1">
      <alignment horizontal="right"/>
    </xf>
    <xf numFmtId="164" fontId="2" fillId="0" borderId="61" xfId="0" applyNumberFormat="1" applyFont="1" applyBorder="1"/>
    <xf numFmtId="164" fontId="21" fillId="29" borderId="41" xfId="0" applyNumberFormat="1" applyFont="1" applyFill="1" applyBorder="1"/>
    <xf numFmtId="164" fontId="21" fillId="29" borderId="18" xfId="0" applyNumberFormat="1" applyFont="1" applyFill="1" applyBorder="1"/>
    <xf numFmtId="164" fontId="21" fillId="0" borderId="14" xfId="0" applyNumberFormat="1" applyFont="1" applyBorder="1"/>
    <xf numFmtId="0" fontId="34" fillId="0" borderId="0" xfId="0" applyFont="1"/>
    <xf numFmtId="164" fontId="35" fillId="0" borderId="0" xfId="0" applyNumberFormat="1" applyFont="1"/>
    <xf numFmtId="164" fontId="4" fillId="0" borderId="31" xfId="0" applyNumberFormat="1" applyFont="1" applyBorder="1"/>
    <xf numFmtId="164" fontId="2" fillId="0" borderId="12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49" fontId="2" fillId="0" borderId="21" xfId="0" applyNumberFormat="1" applyFont="1" applyBorder="1" applyAlignment="1">
      <alignment horizontal="center" vertical="center" wrapText="1"/>
    </xf>
    <xf numFmtId="49" fontId="2" fillId="0" borderId="60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textRotation="90" wrapText="1"/>
    </xf>
    <xf numFmtId="1" fontId="1" fillId="0" borderId="21" xfId="0" applyNumberFormat="1" applyFont="1" applyBorder="1" applyAlignment="1">
      <alignment horizontal="center" textRotation="90"/>
    </xf>
    <xf numFmtId="3" fontId="2" fillId="0" borderId="33" xfId="0" applyNumberFormat="1" applyFont="1" applyBorder="1" applyAlignment="1">
      <alignment horizontal="center" vertical="center" wrapText="1"/>
    </xf>
    <xf numFmtId="3" fontId="2" fillId="0" borderId="30" xfId="0" applyNumberFormat="1" applyFont="1" applyBorder="1" applyAlignment="1">
      <alignment horizontal="center" vertical="center" wrapText="1"/>
    </xf>
    <xf numFmtId="3" fontId="2" fillId="0" borderId="2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0" borderId="44" xfId="0" applyFont="1" applyFill="1" applyBorder="1" applyAlignment="1">
      <alignment horizontal="center" vertical="center" wrapText="1"/>
    </xf>
    <xf numFmtId="0" fontId="2" fillId="30" borderId="35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textRotation="90" wrapText="1"/>
    </xf>
    <xf numFmtId="1" fontId="26" fillId="0" borderId="15" xfId="0" applyNumberFormat="1" applyFont="1" applyBorder="1" applyAlignment="1">
      <alignment horizontal="center" textRotation="90"/>
    </xf>
    <xf numFmtId="3" fontId="26" fillId="0" borderId="15" xfId="0" applyNumberFormat="1" applyFont="1" applyBorder="1" applyAlignment="1">
      <alignment horizontal="center" vertical="center" wrapText="1"/>
    </xf>
    <xf numFmtId="1" fontId="26" fillId="0" borderId="34" xfId="0" applyNumberFormat="1" applyFont="1" applyBorder="1" applyAlignment="1">
      <alignment horizontal="center" textRotation="90" wrapText="1"/>
    </xf>
  </cellXfs>
  <cellStyles count="4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Antraštė 1" xfId="25" xr:uid="{00000000-0005-0000-0000-000018000000}"/>
    <cellStyle name="Antraštė 2" xfId="26" xr:uid="{00000000-0005-0000-0000-000019000000}"/>
    <cellStyle name="Antraštė 3" xfId="27" xr:uid="{00000000-0005-0000-0000-00001A000000}"/>
    <cellStyle name="Antraštė 4" xfId="28" xr:uid="{00000000-0005-0000-0000-00001B000000}"/>
    <cellStyle name="Bad" xfId="29" xr:uid="{00000000-0005-0000-0000-00001C000000}"/>
    <cellStyle name="Calculation" xfId="30" xr:uid="{00000000-0005-0000-0000-00001D000000}"/>
    <cellStyle name="Check Cell" xfId="31" xr:uid="{00000000-0005-0000-0000-00001E000000}"/>
    <cellStyle name="Input" xfId="32" xr:uid="{00000000-0005-0000-0000-00001F000000}"/>
    <cellStyle name="Įprastas" xfId="0" builtinId="0"/>
    <cellStyle name="Linked Cell" xfId="33" xr:uid="{00000000-0005-0000-0000-000020000000}"/>
    <cellStyle name="Neutral" xfId="34" xr:uid="{00000000-0005-0000-0000-000021000000}"/>
    <cellStyle name="Normal 2" xfId="35" xr:uid="{00000000-0005-0000-0000-000023000000}"/>
    <cellStyle name="Note" xfId="36" xr:uid="{00000000-0005-0000-0000-000025000000}"/>
    <cellStyle name="Paprastas 2" xfId="37" xr:uid="{00000000-0005-0000-0000-000026000000}"/>
    <cellStyle name="Paprastas 3" xfId="38" xr:uid="{00000000-0005-0000-0000-000027000000}"/>
    <cellStyle name="Paprastas 4" xfId="39" xr:uid="{00000000-0005-0000-0000-000028000000}"/>
    <cellStyle name="Report-ColumnGroupTitle" xfId="40" xr:uid="{00000000-0005-0000-0000-000029000000}"/>
    <cellStyle name="Report-ColumnNumber" xfId="41" xr:uid="{00000000-0005-0000-0000-00002A000000}"/>
    <cellStyle name="Report-ColumnTitle" xfId="42" xr:uid="{00000000-0005-0000-0000-00002B000000}"/>
    <cellStyle name="Report-ParameterValue" xfId="43" xr:uid="{00000000-0005-0000-0000-00002C000000}"/>
    <cellStyle name="Report-RowNumber" xfId="44" xr:uid="{00000000-0005-0000-0000-00002D000000}"/>
    <cellStyle name="Report-SummaryRow" xfId="45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A13DF-05F3-4F2A-AC96-9BB8915441F4}">
  <sheetPr>
    <tabColor rgb="FF92D050"/>
  </sheetPr>
  <dimension ref="A1:AO34"/>
  <sheetViews>
    <sheetView showZeros="0" tabSelected="1" topLeftCell="Z4" zoomScale="112" zoomScaleNormal="112" workbookViewId="0">
      <selection activeCell="AU7" sqref="AU7"/>
    </sheetView>
  </sheetViews>
  <sheetFormatPr defaultRowHeight="12.75" x14ac:dyDescent="0.2"/>
  <cols>
    <col min="1" max="1" width="3.85546875" customWidth="1"/>
    <col min="2" max="2" width="5" customWidth="1"/>
    <col min="3" max="3" width="32.42578125" customWidth="1"/>
    <col min="4" max="4" width="9.42578125" customWidth="1"/>
    <col min="5" max="5" width="10.140625" customWidth="1"/>
    <col min="6" max="6" width="10" customWidth="1"/>
    <col min="7" max="7" width="9.28515625" customWidth="1"/>
    <col min="8" max="8" width="11" customWidth="1"/>
    <col min="9" max="10" width="9.85546875" customWidth="1"/>
    <col min="11" max="11" width="9.42578125" customWidth="1"/>
    <col min="12" max="12" width="10.7109375" customWidth="1"/>
    <col min="13" max="13" width="11" customWidth="1"/>
    <col min="14" max="14" width="11.85546875" customWidth="1"/>
    <col min="15" max="15" width="10.140625" customWidth="1"/>
    <col min="16" max="16" width="8.7109375" customWidth="1"/>
    <col min="17" max="17" width="7.28515625" bestFit="1" customWidth="1"/>
    <col min="18" max="18" width="8.7109375" bestFit="1" customWidth="1"/>
    <col min="19" max="19" width="7.42578125" customWidth="1"/>
    <col min="20" max="20" width="7.28515625" customWidth="1"/>
    <col min="21" max="21" width="12.7109375" customWidth="1"/>
    <col min="22" max="22" width="8.5703125" customWidth="1"/>
    <col min="23" max="23" width="9.7109375" customWidth="1"/>
    <col min="24" max="24" width="11.140625" customWidth="1"/>
    <col min="25" max="25" width="9.7109375" customWidth="1"/>
    <col min="26" max="26" width="9" customWidth="1"/>
    <col min="27" max="27" width="9.42578125" customWidth="1"/>
    <col min="28" max="28" width="9" customWidth="1"/>
    <col min="29" max="29" width="13.85546875" customWidth="1"/>
    <col min="30" max="30" width="10.85546875" customWidth="1"/>
    <col min="31" max="31" width="10.7109375" customWidth="1"/>
    <col min="32" max="32" width="10.140625" customWidth="1"/>
    <col min="33" max="33" width="9.42578125" customWidth="1"/>
    <col min="37" max="37" width="14.140625" customWidth="1"/>
    <col min="38" max="38" width="11.42578125" customWidth="1"/>
    <col min="39" max="39" width="10.28515625" customWidth="1"/>
    <col min="40" max="40" width="11.5703125" customWidth="1"/>
    <col min="41" max="41" width="12" customWidth="1"/>
    <col min="266" max="266" width="3.85546875" customWidth="1"/>
    <col min="267" max="267" width="5" customWidth="1"/>
    <col min="268" max="268" width="29" customWidth="1"/>
    <col min="269" max="269" width="8.5703125" customWidth="1"/>
    <col min="270" max="270" width="7.5703125" customWidth="1"/>
    <col min="271" max="271" width="9" customWidth="1"/>
    <col min="272" max="272" width="6.85546875" customWidth="1"/>
    <col min="273" max="273" width="9.7109375" customWidth="1"/>
    <col min="274" max="275" width="8.7109375" customWidth="1"/>
    <col min="276" max="276" width="9.28515625" customWidth="1"/>
    <col min="277" max="277" width="8.42578125" customWidth="1"/>
    <col min="278" max="279" width="10.7109375" customWidth="1"/>
    <col min="280" max="280" width="9.42578125" customWidth="1"/>
    <col min="281" max="281" width="8.28515625" customWidth="1"/>
    <col min="282" max="282" width="8.7109375" customWidth="1"/>
    <col min="283" max="283" width="7" customWidth="1"/>
    <col min="522" max="522" width="3.85546875" customWidth="1"/>
    <col min="523" max="523" width="5" customWidth="1"/>
    <col min="524" max="524" width="29" customWidth="1"/>
    <col min="525" max="525" width="8.5703125" customWidth="1"/>
    <col min="526" max="526" width="7.5703125" customWidth="1"/>
    <col min="527" max="527" width="9" customWidth="1"/>
    <col min="528" max="528" width="6.85546875" customWidth="1"/>
    <col min="529" max="529" width="9.7109375" customWidth="1"/>
    <col min="530" max="531" width="8.7109375" customWidth="1"/>
    <col min="532" max="532" width="9.28515625" customWidth="1"/>
    <col min="533" max="533" width="8.42578125" customWidth="1"/>
    <col min="534" max="535" width="10.7109375" customWidth="1"/>
    <col min="536" max="536" width="9.42578125" customWidth="1"/>
    <col min="537" max="537" width="8.28515625" customWidth="1"/>
    <col min="538" max="538" width="8.7109375" customWidth="1"/>
    <col min="539" max="539" width="7" customWidth="1"/>
    <col min="778" max="778" width="3.85546875" customWidth="1"/>
    <col min="779" max="779" width="5" customWidth="1"/>
    <col min="780" max="780" width="29" customWidth="1"/>
    <col min="781" max="781" width="8.5703125" customWidth="1"/>
    <col min="782" max="782" width="7.5703125" customWidth="1"/>
    <col min="783" max="783" width="9" customWidth="1"/>
    <col min="784" max="784" width="6.85546875" customWidth="1"/>
    <col min="785" max="785" width="9.7109375" customWidth="1"/>
    <col min="786" max="787" width="8.7109375" customWidth="1"/>
    <col min="788" max="788" width="9.28515625" customWidth="1"/>
    <col min="789" max="789" width="8.42578125" customWidth="1"/>
    <col min="790" max="791" width="10.7109375" customWidth="1"/>
    <col min="792" max="792" width="9.42578125" customWidth="1"/>
    <col min="793" max="793" width="8.28515625" customWidth="1"/>
    <col min="794" max="794" width="8.7109375" customWidth="1"/>
    <col min="795" max="795" width="7" customWidth="1"/>
    <col min="1034" max="1034" width="3.85546875" customWidth="1"/>
    <col min="1035" max="1035" width="5" customWidth="1"/>
    <col min="1036" max="1036" width="29" customWidth="1"/>
    <col min="1037" max="1037" width="8.5703125" customWidth="1"/>
    <col min="1038" max="1038" width="7.5703125" customWidth="1"/>
    <col min="1039" max="1039" width="9" customWidth="1"/>
    <col min="1040" max="1040" width="6.85546875" customWidth="1"/>
    <col min="1041" max="1041" width="9.7109375" customWidth="1"/>
    <col min="1042" max="1043" width="8.7109375" customWidth="1"/>
    <col min="1044" max="1044" width="9.28515625" customWidth="1"/>
    <col min="1045" max="1045" width="8.42578125" customWidth="1"/>
    <col min="1046" max="1047" width="10.7109375" customWidth="1"/>
    <col min="1048" max="1048" width="9.42578125" customWidth="1"/>
    <col min="1049" max="1049" width="8.28515625" customWidth="1"/>
    <col min="1050" max="1050" width="8.7109375" customWidth="1"/>
    <col min="1051" max="1051" width="7" customWidth="1"/>
    <col min="1290" max="1290" width="3.85546875" customWidth="1"/>
    <col min="1291" max="1291" width="5" customWidth="1"/>
    <col min="1292" max="1292" width="29" customWidth="1"/>
    <col min="1293" max="1293" width="8.5703125" customWidth="1"/>
    <col min="1294" max="1294" width="7.5703125" customWidth="1"/>
    <col min="1295" max="1295" width="9" customWidth="1"/>
    <col min="1296" max="1296" width="6.85546875" customWidth="1"/>
    <col min="1297" max="1297" width="9.7109375" customWidth="1"/>
    <col min="1298" max="1299" width="8.7109375" customWidth="1"/>
    <col min="1300" max="1300" width="9.28515625" customWidth="1"/>
    <col min="1301" max="1301" width="8.42578125" customWidth="1"/>
    <col min="1302" max="1303" width="10.7109375" customWidth="1"/>
    <col min="1304" max="1304" width="9.42578125" customWidth="1"/>
    <col min="1305" max="1305" width="8.28515625" customWidth="1"/>
    <col min="1306" max="1306" width="8.7109375" customWidth="1"/>
    <col min="1307" max="1307" width="7" customWidth="1"/>
    <col min="1546" max="1546" width="3.85546875" customWidth="1"/>
    <col min="1547" max="1547" width="5" customWidth="1"/>
    <col min="1548" max="1548" width="29" customWidth="1"/>
    <col min="1549" max="1549" width="8.5703125" customWidth="1"/>
    <col min="1550" max="1550" width="7.5703125" customWidth="1"/>
    <col min="1551" max="1551" width="9" customWidth="1"/>
    <col min="1552" max="1552" width="6.85546875" customWidth="1"/>
    <col min="1553" max="1553" width="9.7109375" customWidth="1"/>
    <col min="1554" max="1555" width="8.7109375" customWidth="1"/>
    <col min="1556" max="1556" width="9.28515625" customWidth="1"/>
    <col min="1557" max="1557" width="8.42578125" customWidth="1"/>
    <col min="1558" max="1559" width="10.7109375" customWidth="1"/>
    <col min="1560" max="1560" width="9.42578125" customWidth="1"/>
    <col min="1561" max="1561" width="8.28515625" customWidth="1"/>
    <col min="1562" max="1562" width="8.7109375" customWidth="1"/>
    <col min="1563" max="1563" width="7" customWidth="1"/>
    <col min="1802" max="1802" width="3.85546875" customWidth="1"/>
    <col min="1803" max="1803" width="5" customWidth="1"/>
    <col min="1804" max="1804" width="29" customWidth="1"/>
    <col min="1805" max="1805" width="8.5703125" customWidth="1"/>
    <col min="1806" max="1806" width="7.5703125" customWidth="1"/>
    <col min="1807" max="1807" width="9" customWidth="1"/>
    <col min="1808" max="1808" width="6.85546875" customWidth="1"/>
    <col min="1809" max="1809" width="9.7109375" customWidth="1"/>
    <col min="1810" max="1811" width="8.7109375" customWidth="1"/>
    <col min="1812" max="1812" width="9.28515625" customWidth="1"/>
    <col min="1813" max="1813" width="8.42578125" customWidth="1"/>
    <col min="1814" max="1815" width="10.7109375" customWidth="1"/>
    <col min="1816" max="1816" width="9.42578125" customWidth="1"/>
    <col min="1817" max="1817" width="8.28515625" customWidth="1"/>
    <col min="1818" max="1818" width="8.7109375" customWidth="1"/>
    <col min="1819" max="1819" width="7" customWidth="1"/>
    <col min="2058" max="2058" width="3.85546875" customWidth="1"/>
    <col min="2059" max="2059" width="5" customWidth="1"/>
    <col min="2060" max="2060" width="29" customWidth="1"/>
    <col min="2061" max="2061" width="8.5703125" customWidth="1"/>
    <col min="2062" max="2062" width="7.5703125" customWidth="1"/>
    <col min="2063" max="2063" width="9" customWidth="1"/>
    <col min="2064" max="2064" width="6.85546875" customWidth="1"/>
    <col min="2065" max="2065" width="9.7109375" customWidth="1"/>
    <col min="2066" max="2067" width="8.7109375" customWidth="1"/>
    <col min="2068" max="2068" width="9.28515625" customWidth="1"/>
    <col min="2069" max="2069" width="8.42578125" customWidth="1"/>
    <col min="2070" max="2071" width="10.7109375" customWidth="1"/>
    <col min="2072" max="2072" width="9.42578125" customWidth="1"/>
    <col min="2073" max="2073" width="8.28515625" customWidth="1"/>
    <col min="2074" max="2074" width="8.7109375" customWidth="1"/>
    <col min="2075" max="2075" width="7" customWidth="1"/>
    <col min="2314" max="2314" width="3.85546875" customWidth="1"/>
    <col min="2315" max="2315" width="5" customWidth="1"/>
    <col min="2316" max="2316" width="29" customWidth="1"/>
    <col min="2317" max="2317" width="8.5703125" customWidth="1"/>
    <col min="2318" max="2318" width="7.5703125" customWidth="1"/>
    <col min="2319" max="2319" width="9" customWidth="1"/>
    <col min="2320" max="2320" width="6.85546875" customWidth="1"/>
    <col min="2321" max="2321" width="9.7109375" customWidth="1"/>
    <col min="2322" max="2323" width="8.7109375" customWidth="1"/>
    <col min="2324" max="2324" width="9.28515625" customWidth="1"/>
    <col min="2325" max="2325" width="8.42578125" customWidth="1"/>
    <col min="2326" max="2327" width="10.7109375" customWidth="1"/>
    <col min="2328" max="2328" width="9.42578125" customWidth="1"/>
    <col min="2329" max="2329" width="8.28515625" customWidth="1"/>
    <col min="2330" max="2330" width="8.7109375" customWidth="1"/>
    <col min="2331" max="2331" width="7" customWidth="1"/>
    <col min="2570" max="2570" width="3.85546875" customWidth="1"/>
    <col min="2571" max="2571" width="5" customWidth="1"/>
    <col min="2572" max="2572" width="29" customWidth="1"/>
    <col min="2573" max="2573" width="8.5703125" customWidth="1"/>
    <col min="2574" max="2574" width="7.5703125" customWidth="1"/>
    <col min="2575" max="2575" width="9" customWidth="1"/>
    <col min="2576" max="2576" width="6.85546875" customWidth="1"/>
    <col min="2577" max="2577" width="9.7109375" customWidth="1"/>
    <col min="2578" max="2579" width="8.7109375" customWidth="1"/>
    <col min="2580" max="2580" width="9.28515625" customWidth="1"/>
    <col min="2581" max="2581" width="8.42578125" customWidth="1"/>
    <col min="2582" max="2583" width="10.7109375" customWidth="1"/>
    <col min="2584" max="2584" width="9.42578125" customWidth="1"/>
    <col min="2585" max="2585" width="8.28515625" customWidth="1"/>
    <col min="2586" max="2586" width="8.7109375" customWidth="1"/>
    <col min="2587" max="2587" width="7" customWidth="1"/>
    <col min="2826" max="2826" width="3.85546875" customWidth="1"/>
    <col min="2827" max="2827" width="5" customWidth="1"/>
    <col min="2828" max="2828" width="29" customWidth="1"/>
    <col min="2829" max="2829" width="8.5703125" customWidth="1"/>
    <col min="2830" max="2830" width="7.5703125" customWidth="1"/>
    <col min="2831" max="2831" width="9" customWidth="1"/>
    <col min="2832" max="2832" width="6.85546875" customWidth="1"/>
    <col min="2833" max="2833" width="9.7109375" customWidth="1"/>
    <col min="2834" max="2835" width="8.7109375" customWidth="1"/>
    <col min="2836" max="2836" width="9.28515625" customWidth="1"/>
    <col min="2837" max="2837" width="8.42578125" customWidth="1"/>
    <col min="2838" max="2839" width="10.7109375" customWidth="1"/>
    <col min="2840" max="2840" width="9.42578125" customWidth="1"/>
    <col min="2841" max="2841" width="8.28515625" customWidth="1"/>
    <col min="2842" max="2842" width="8.7109375" customWidth="1"/>
    <col min="2843" max="2843" width="7" customWidth="1"/>
    <col min="3082" max="3082" width="3.85546875" customWidth="1"/>
    <col min="3083" max="3083" width="5" customWidth="1"/>
    <col min="3084" max="3084" width="29" customWidth="1"/>
    <col min="3085" max="3085" width="8.5703125" customWidth="1"/>
    <col min="3086" max="3086" width="7.5703125" customWidth="1"/>
    <col min="3087" max="3087" width="9" customWidth="1"/>
    <col min="3088" max="3088" width="6.85546875" customWidth="1"/>
    <col min="3089" max="3089" width="9.7109375" customWidth="1"/>
    <col min="3090" max="3091" width="8.7109375" customWidth="1"/>
    <col min="3092" max="3092" width="9.28515625" customWidth="1"/>
    <col min="3093" max="3093" width="8.42578125" customWidth="1"/>
    <col min="3094" max="3095" width="10.7109375" customWidth="1"/>
    <col min="3096" max="3096" width="9.42578125" customWidth="1"/>
    <col min="3097" max="3097" width="8.28515625" customWidth="1"/>
    <col min="3098" max="3098" width="8.7109375" customWidth="1"/>
    <col min="3099" max="3099" width="7" customWidth="1"/>
    <col min="3338" max="3338" width="3.85546875" customWidth="1"/>
    <col min="3339" max="3339" width="5" customWidth="1"/>
    <col min="3340" max="3340" width="29" customWidth="1"/>
    <col min="3341" max="3341" width="8.5703125" customWidth="1"/>
    <col min="3342" max="3342" width="7.5703125" customWidth="1"/>
    <col min="3343" max="3343" width="9" customWidth="1"/>
    <col min="3344" max="3344" width="6.85546875" customWidth="1"/>
    <col min="3345" max="3345" width="9.7109375" customWidth="1"/>
    <col min="3346" max="3347" width="8.7109375" customWidth="1"/>
    <col min="3348" max="3348" width="9.28515625" customWidth="1"/>
    <col min="3349" max="3349" width="8.42578125" customWidth="1"/>
    <col min="3350" max="3351" width="10.7109375" customWidth="1"/>
    <col min="3352" max="3352" width="9.42578125" customWidth="1"/>
    <col min="3353" max="3353" width="8.28515625" customWidth="1"/>
    <col min="3354" max="3354" width="8.7109375" customWidth="1"/>
    <col min="3355" max="3355" width="7" customWidth="1"/>
    <col min="3594" max="3594" width="3.85546875" customWidth="1"/>
    <col min="3595" max="3595" width="5" customWidth="1"/>
    <col min="3596" max="3596" width="29" customWidth="1"/>
    <col min="3597" max="3597" width="8.5703125" customWidth="1"/>
    <col min="3598" max="3598" width="7.5703125" customWidth="1"/>
    <col min="3599" max="3599" width="9" customWidth="1"/>
    <col min="3600" max="3600" width="6.85546875" customWidth="1"/>
    <col min="3601" max="3601" width="9.7109375" customWidth="1"/>
    <col min="3602" max="3603" width="8.7109375" customWidth="1"/>
    <col min="3604" max="3604" width="9.28515625" customWidth="1"/>
    <col min="3605" max="3605" width="8.42578125" customWidth="1"/>
    <col min="3606" max="3607" width="10.7109375" customWidth="1"/>
    <col min="3608" max="3608" width="9.42578125" customWidth="1"/>
    <col min="3609" max="3609" width="8.28515625" customWidth="1"/>
    <col min="3610" max="3610" width="8.7109375" customWidth="1"/>
    <col min="3611" max="3611" width="7" customWidth="1"/>
    <col min="3850" max="3850" width="3.85546875" customWidth="1"/>
    <col min="3851" max="3851" width="5" customWidth="1"/>
    <col min="3852" max="3852" width="29" customWidth="1"/>
    <col min="3853" max="3853" width="8.5703125" customWidth="1"/>
    <col min="3854" max="3854" width="7.5703125" customWidth="1"/>
    <col min="3855" max="3855" width="9" customWidth="1"/>
    <col min="3856" max="3856" width="6.85546875" customWidth="1"/>
    <col min="3857" max="3857" width="9.7109375" customWidth="1"/>
    <col min="3858" max="3859" width="8.7109375" customWidth="1"/>
    <col min="3860" max="3860" width="9.28515625" customWidth="1"/>
    <col min="3861" max="3861" width="8.42578125" customWidth="1"/>
    <col min="3862" max="3863" width="10.7109375" customWidth="1"/>
    <col min="3864" max="3864" width="9.42578125" customWidth="1"/>
    <col min="3865" max="3865" width="8.28515625" customWidth="1"/>
    <col min="3866" max="3866" width="8.7109375" customWidth="1"/>
    <col min="3867" max="3867" width="7" customWidth="1"/>
    <col min="4106" max="4106" width="3.85546875" customWidth="1"/>
    <col min="4107" max="4107" width="5" customWidth="1"/>
    <col min="4108" max="4108" width="29" customWidth="1"/>
    <col min="4109" max="4109" width="8.5703125" customWidth="1"/>
    <col min="4110" max="4110" width="7.5703125" customWidth="1"/>
    <col min="4111" max="4111" width="9" customWidth="1"/>
    <col min="4112" max="4112" width="6.85546875" customWidth="1"/>
    <col min="4113" max="4113" width="9.7109375" customWidth="1"/>
    <col min="4114" max="4115" width="8.7109375" customWidth="1"/>
    <col min="4116" max="4116" width="9.28515625" customWidth="1"/>
    <col min="4117" max="4117" width="8.42578125" customWidth="1"/>
    <col min="4118" max="4119" width="10.7109375" customWidth="1"/>
    <col min="4120" max="4120" width="9.42578125" customWidth="1"/>
    <col min="4121" max="4121" width="8.28515625" customWidth="1"/>
    <col min="4122" max="4122" width="8.7109375" customWidth="1"/>
    <col min="4123" max="4123" width="7" customWidth="1"/>
    <col min="4362" max="4362" width="3.85546875" customWidth="1"/>
    <col min="4363" max="4363" width="5" customWidth="1"/>
    <col min="4364" max="4364" width="29" customWidth="1"/>
    <col min="4365" max="4365" width="8.5703125" customWidth="1"/>
    <col min="4366" max="4366" width="7.5703125" customWidth="1"/>
    <col min="4367" max="4367" width="9" customWidth="1"/>
    <col min="4368" max="4368" width="6.85546875" customWidth="1"/>
    <col min="4369" max="4369" width="9.7109375" customWidth="1"/>
    <col min="4370" max="4371" width="8.7109375" customWidth="1"/>
    <col min="4372" max="4372" width="9.28515625" customWidth="1"/>
    <col min="4373" max="4373" width="8.42578125" customWidth="1"/>
    <col min="4374" max="4375" width="10.7109375" customWidth="1"/>
    <col min="4376" max="4376" width="9.42578125" customWidth="1"/>
    <col min="4377" max="4377" width="8.28515625" customWidth="1"/>
    <col min="4378" max="4378" width="8.7109375" customWidth="1"/>
    <col min="4379" max="4379" width="7" customWidth="1"/>
    <col min="4618" max="4618" width="3.85546875" customWidth="1"/>
    <col min="4619" max="4619" width="5" customWidth="1"/>
    <col min="4620" max="4620" width="29" customWidth="1"/>
    <col min="4621" max="4621" width="8.5703125" customWidth="1"/>
    <col min="4622" max="4622" width="7.5703125" customWidth="1"/>
    <col min="4623" max="4623" width="9" customWidth="1"/>
    <col min="4624" max="4624" width="6.85546875" customWidth="1"/>
    <col min="4625" max="4625" width="9.7109375" customWidth="1"/>
    <col min="4626" max="4627" width="8.7109375" customWidth="1"/>
    <col min="4628" max="4628" width="9.28515625" customWidth="1"/>
    <col min="4629" max="4629" width="8.42578125" customWidth="1"/>
    <col min="4630" max="4631" width="10.7109375" customWidth="1"/>
    <col min="4632" max="4632" width="9.42578125" customWidth="1"/>
    <col min="4633" max="4633" width="8.28515625" customWidth="1"/>
    <col min="4634" max="4634" width="8.7109375" customWidth="1"/>
    <col min="4635" max="4635" width="7" customWidth="1"/>
    <col min="4874" max="4874" width="3.85546875" customWidth="1"/>
    <col min="4875" max="4875" width="5" customWidth="1"/>
    <col min="4876" max="4876" width="29" customWidth="1"/>
    <col min="4877" max="4877" width="8.5703125" customWidth="1"/>
    <col min="4878" max="4878" width="7.5703125" customWidth="1"/>
    <col min="4879" max="4879" width="9" customWidth="1"/>
    <col min="4880" max="4880" width="6.85546875" customWidth="1"/>
    <col min="4881" max="4881" width="9.7109375" customWidth="1"/>
    <col min="4882" max="4883" width="8.7109375" customWidth="1"/>
    <col min="4884" max="4884" width="9.28515625" customWidth="1"/>
    <col min="4885" max="4885" width="8.42578125" customWidth="1"/>
    <col min="4886" max="4887" width="10.7109375" customWidth="1"/>
    <col min="4888" max="4888" width="9.42578125" customWidth="1"/>
    <col min="4889" max="4889" width="8.28515625" customWidth="1"/>
    <col min="4890" max="4890" width="8.7109375" customWidth="1"/>
    <col min="4891" max="4891" width="7" customWidth="1"/>
    <col min="5130" max="5130" width="3.85546875" customWidth="1"/>
    <col min="5131" max="5131" width="5" customWidth="1"/>
    <col min="5132" max="5132" width="29" customWidth="1"/>
    <col min="5133" max="5133" width="8.5703125" customWidth="1"/>
    <col min="5134" max="5134" width="7.5703125" customWidth="1"/>
    <col min="5135" max="5135" width="9" customWidth="1"/>
    <col min="5136" max="5136" width="6.85546875" customWidth="1"/>
    <col min="5137" max="5137" width="9.7109375" customWidth="1"/>
    <col min="5138" max="5139" width="8.7109375" customWidth="1"/>
    <col min="5140" max="5140" width="9.28515625" customWidth="1"/>
    <col min="5141" max="5141" width="8.42578125" customWidth="1"/>
    <col min="5142" max="5143" width="10.7109375" customWidth="1"/>
    <col min="5144" max="5144" width="9.42578125" customWidth="1"/>
    <col min="5145" max="5145" width="8.28515625" customWidth="1"/>
    <col min="5146" max="5146" width="8.7109375" customWidth="1"/>
    <col min="5147" max="5147" width="7" customWidth="1"/>
    <col min="5386" max="5386" width="3.85546875" customWidth="1"/>
    <col min="5387" max="5387" width="5" customWidth="1"/>
    <col min="5388" max="5388" width="29" customWidth="1"/>
    <col min="5389" max="5389" width="8.5703125" customWidth="1"/>
    <col min="5390" max="5390" width="7.5703125" customWidth="1"/>
    <col min="5391" max="5391" width="9" customWidth="1"/>
    <col min="5392" max="5392" width="6.85546875" customWidth="1"/>
    <col min="5393" max="5393" width="9.7109375" customWidth="1"/>
    <col min="5394" max="5395" width="8.7109375" customWidth="1"/>
    <col min="5396" max="5396" width="9.28515625" customWidth="1"/>
    <col min="5397" max="5397" width="8.42578125" customWidth="1"/>
    <col min="5398" max="5399" width="10.7109375" customWidth="1"/>
    <col min="5400" max="5400" width="9.42578125" customWidth="1"/>
    <col min="5401" max="5401" width="8.28515625" customWidth="1"/>
    <col min="5402" max="5402" width="8.7109375" customWidth="1"/>
    <col min="5403" max="5403" width="7" customWidth="1"/>
    <col min="5642" max="5642" width="3.85546875" customWidth="1"/>
    <col min="5643" max="5643" width="5" customWidth="1"/>
    <col min="5644" max="5644" width="29" customWidth="1"/>
    <col min="5645" max="5645" width="8.5703125" customWidth="1"/>
    <col min="5646" max="5646" width="7.5703125" customWidth="1"/>
    <col min="5647" max="5647" width="9" customWidth="1"/>
    <col min="5648" max="5648" width="6.85546875" customWidth="1"/>
    <col min="5649" max="5649" width="9.7109375" customWidth="1"/>
    <col min="5650" max="5651" width="8.7109375" customWidth="1"/>
    <col min="5652" max="5652" width="9.28515625" customWidth="1"/>
    <col min="5653" max="5653" width="8.42578125" customWidth="1"/>
    <col min="5654" max="5655" width="10.7109375" customWidth="1"/>
    <col min="5656" max="5656" width="9.42578125" customWidth="1"/>
    <col min="5657" max="5657" width="8.28515625" customWidth="1"/>
    <col min="5658" max="5658" width="8.7109375" customWidth="1"/>
    <col min="5659" max="5659" width="7" customWidth="1"/>
    <col min="5898" max="5898" width="3.85546875" customWidth="1"/>
    <col min="5899" max="5899" width="5" customWidth="1"/>
    <col min="5900" max="5900" width="29" customWidth="1"/>
    <col min="5901" max="5901" width="8.5703125" customWidth="1"/>
    <col min="5902" max="5902" width="7.5703125" customWidth="1"/>
    <col min="5903" max="5903" width="9" customWidth="1"/>
    <col min="5904" max="5904" width="6.85546875" customWidth="1"/>
    <col min="5905" max="5905" width="9.7109375" customWidth="1"/>
    <col min="5906" max="5907" width="8.7109375" customWidth="1"/>
    <col min="5908" max="5908" width="9.28515625" customWidth="1"/>
    <col min="5909" max="5909" width="8.42578125" customWidth="1"/>
    <col min="5910" max="5911" width="10.7109375" customWidth="1"/>
    <col min="5912" max="5912" width="9.42578125" customWidth="1"/>
    <col min="5913" max="5913" width="8.28515625" customWidth="1"/>
    <col min="5914" max="5914" width="8.7109375" customWidth="1"/>
    <col min="5915" max="5915" width="7" customWidth="1"/>
    <col min="6154" max="6154" width="3.85546875" customWidth="1"/>
    <col min="6155" max="6155" width="5" customWidth="1"/>
    <col min="6156" max="6156" width="29" customWidth="1"/>
    <col min="6157" max="6157" width="8.5703125" customWidth="1"/>
    <col min="6158" max="6158" width="7.5703125" customWidth="1"/>
    <col min="6159" max="6159" width="9" customWidth="1"/>
    <col min="6160" max="6160" width="6.85546875" customWidth="1"/>
    <col min="6161" max="6161" width="9.7109375" customWidth="1"/>
    <col min="6162" max="6163" width="8.7109375" customWidth="1"/>
    <col min="6164" max="6164" width="9.28515625" customWidth="1"/>
    <col min="6165" max="6165" width="8.42578125" customWidth="1"/>
    <col min="6166" max="6167" width="10.7109375" customWidth="1"/>
    <col min="6168" max="6168" width="9.42578125" customWidth="1"/>
    <col min="6169" max="6169" width="8.28515625" customWidth="1"/>
    <col min="6170" max="6170" width="8.7109375" customWidth="1"/>
    <col min="6171" max="6171" width="7" customWidth="1"/>
    <col min="6410" max="6410" width="3.85546875" customWidth="1"/>
    <col min="6411" max="6411" width="5" customWidth="1"/>
    <col min="6412" max="6412" width="29" customWidth="1"/>
    <col min="6413" max="6413" width="8.5703125" customWidth="1"/>
    <col min="6414" max="6414" width="7.5703125" customWidth="1"/>
    <col min="6415" max="6415" width="9" customWidth="1"/>
    <col min="6416" max="6416" width="6.85546875" customWidth="1"/>
    <col min="6417" max="6417" width="9.7109375" customWidth="1"/>
    <col min="6418" max="6419" width="8.7109375" customWidth="1"/>
    <col min="6420" max="6420" width="9.28515625" customWidth="1"/>
    <col min="6421" max="6421" width="8.42578125" customWidth="1"/>
    <col min="6422" max="6423" width="10.7109375" customWidth="1"/>
    <col min="6424" max="6424" width="9.42578125" customWidth="1"/>
    <col min="6425" max="6425" width="8.28515625" customWidth="1"/>
    <col min="6426" max="6426" width="8.7109375" customWidth="1"/>
    <col min="6427" max="6427" width="7" customWidth="1"/>
    <col min="6666" max="6666" width="3.85546875" customWidth="1"/>
    <col min="6667" max="6667" width="5" customWidth="1"/>
    <col min="6668" max="6668" width="29" customWidth="1"/>
    <col min="6669" max="6669" width="8.5703125" customWidth="1"/>
    <col min="6670" max="6670" width="7.5703125" customWidth="1"/>
    <col min="6671" max="6671" width="9" customWidth="1"/>
    <col min="6672" max="6672" width="6.85546875" customWidth="1"/>
    <col min="6673" max="6673" width="9.7109375" customWidth="1"/>
    <col min="6674" max="6675" width="8.7109375" customWidth="1"/>
    <col min="6676" max="6676" width="9.28515625" customWidth="1"/>
    <col min="6677" max="6677" width="8.42578125" customWidth="1"/>
    <col min="6678" max="6679" width="10.7109375" customWidth="1"/>
    <col min="6680" max="6680" width="9.42578125" customWidth="1"/>
    <col min="6681" max="6681" width="8.28515625" customWidth="1"/>
    <col min="6682" max="6682" width="8.7109375" customWidth="1"/>
    <col min="6683" max="6683" width="7" customWidth="1"/>
    <col min="6922" max="6922" width="3.85546875" customWidth="1"/>
    <col min="6923" max="6923" width="5" customWidth="1"/>
    <col min="6924" max="6924" width="29" customWidth="1"/>
    <col min="6925" max="6925" width="8.5703125" customWidth="1"/>
    <col min="6926" max="6926" width="7.5703125" customWidth="1"/>
    <col min="6927" max="6927" width="9" customWidth="1"/>
    <col min="6928" max="6928" width="6.85546875" customWidth="1"/>
    <col min="6929" max="6929" width="9.7109375" customWidth="1"/>
    <col min="6930" max="6931" width="8.7109375" customWidth="1"/>
    <col min="6932" max="6932" width="9.28515625" customWidth="1"/>
    <col min="6933" max="6933" width="8.42578125" customWidth="1"/>
    <col min="6934" max="6935" width="10.7109375" customWidth="1"/>
    <col min="6936" max="6936" width="9.42578125" customWidth="1"/>
    <col min="6937" max="6937" width="8.28515625" customWidth="1"/>
    <col min="6938" max="6938" width="8.7109375" customWidth="1"/>
    <col min="6939" max="6939" width="7" customWidth="1"/>
    <col min="7178" max="7178" width="3.85546875" customWidth="1"/>
    <col min="7179" max="7179" width="5" customWidth="1"/>
    <col min="7180" max="7180" width="29" customWidth="1"/>
    <col min="7181" max="7181" width="8.5703125" customWidth="1"/>
    <col min="7182" max="7182" width="7.5703125" customWidth="1"/>
    <col min="7183" max="7183" width="9" customWidth="1"/>
    <col min="7184" max="7184" width="6.85546875" customWidth="1"/>
    <col min="7185" max="7185" width="9.7109375" customWidth="1"/>
    <col min="7186" max="7187" width="8.7109375" customWidth="1"/>
    <col min="7188" max="7188" width="9.28515625" customWidth="1"/>
    <col min="7189" max="7189" width="8.42578125" customWidth="1"/>
    <col min="7190" max="7191" width="10.7109375" customWidth="1"/>
    <col min="7192" max="7192" width="9.42578125" customWidth="1"/>
    <col min="7193" max="7193" width="8.28515625" customWidth="1"/>
    <col min="7194" max="7194" width="8.7109375" customWidth="1"/>
    <col min="7195" max="7195" width="7" customWidth="1"/>
    <col min="7434" max="7434" width="3.85546875" customWidth="1"/>
    <col min="7435" max="7435" width="5" customWidth="1"/>
    <col min="7436" max="7436" width="29" customWidth="1"/>
    <col min="7437" max="7437" width="8.5703125" customWidth="1"/>
    <col min="7438" max="7438" width="7.5703125" customWidth="1"/>
    <col min="7439" max="7439" width="9" customWidth="1"/>
    <col min="7440" max="7440" width="6.85546875" customWidth="1"/>
    <col min="7441" max="7441" width="9.7109375" customWidth="1"/>
    <col min="7442" max="7443" width="8.7109375" customWidth="1"/>
    <col min="7444" max="7444" width="9.28515625" customWidth="1"/>
    <col min="7445" max="7445" width="8.42578125" customWidth="1"/>
    <col min="7446" max="7447" width="10.7109375" customWidth="1"/>
    <col min="7448" max="7448" width="9.42578125" customWidth="1"/>
    <col min="7449" max="7449" width="8.28515625" customWidth="1"/>
    <col min="7450" max="7450" width="8.7109375" customWidth="1"/>
    <col min="7451" max="7451" width="7" customWidth="1"/>
    <col min="7690" max="7690" width="3.85546875" customWidth="1"/>
    <col min="7691" max="7691" width="5" customWidth="1"/>
    <col min="7692" max="7692" width="29" customWidth="1"/>
    <col min="7693" max="7693" width="8.5703125" customWidth="1"/>
    <col min="7694" max="7694" width="7.5703125" customWidth="1"/>
    <col min="7695" max="7695" width="9" customWidth="1"/>
    <col min="7696" max="7696" width="6.85546875" customWidth="1"/>
    <col min="7697" max="7697" width="9.7109375" customWidth="1"/>
    <col min="7698" max="7699" width="8.7109375" customWidth="1"/>
    <col min="7700" max="7700" width="9.28515625" customWidth="1"/>
    <col min="7701" max="7701" width="8.42578125" customWidth="1"/>
    <col min="7702" max="7703" width="10.7109375" customWidth="1"/>
    <col min="7704" max="7704" width="9.42578125" customWidth="1"/>
    <col min="7705" max="7705" width="8.28515625" customWidth="1"/>
    <col min="7706" max="7706" width="8.7109375" customWidth="1"/>
    <col min="7707" max="7707" width="7" customWidth="1"/>
    <col min="7946" max="7946" width="3.85546875" customWidth="1"/>
    <col min="7947" max="7947" width="5" customWidth="1"/>
    <col min="7948" max="7948" width="29" customWidth="1"/>
    <col min="7949" max="7949" width="8.5703125" customWidth="1"/>
    <col min="7950" max="7950" width="7.5703125" customWidth="1"/>
    <col min="7951" max="7951" width="9" customWidth="1"/>
    <col min="7952" max="7952" width="6.85546875" customWidth="1"/>
    <col min="7953" max="7953" width="9.7109375" customWidth="1"/>
    <col min="7954" max="7955" width="8.7109375" customWidth="1"/>
    <col min="7956" max="7956" width="9.28515625" customWidth="1"/>
    <col min="7957" max="7957" width="8.42578125" customWidth="1"/>
    <col min="7958" max="7959" width="10.7109375" customWidth="1"/>
    <col min="7960" max="7960" width="9.42578125" customWidth="1"/>
    <col min="7961" max="7961" width="8.28515625" customWidth="1"/>
    <col min="7962" max="7962" width="8.7109375" customWidth="1"/>
    <col min="7963" max="7963" width="7" customWidth="1"/>
    <col min="8202" max="8202" width="3.85546875" customWidth="1"/>
    <col min="8203" max="8203" width="5" customWidth="1"/>
    <col min="8204" max="8204" width="29" customWidth="1"/>
    <col min="8205" max="8205" width="8.5703125" customWidth="1"/>
    <col min="8206" max="8206" width="7.5703125" customWidth="1"/>
    <col min="8207" max="8207" width="9" customWidth="1"/>
    <col min="8208" max="8208" width="6.85546875" customWidth="1"/>
    <col min="8209" max="8209" width="9.7109375" customWidth="1"/>
    <col min="8210" max="8211" width="8.7109375" customWidth="1"/>
    <col min="8212" max="8212" width="9.28515625" customWidth="1"/>
    <col min="8213" max="8213" width="8.42578125" customWidth="1"/>
    <col min="8214" max="8215" width="10.7109375" customWidth="1"/>
    <col min="8216" max="8216" width="9.42578125" customWidth="1"/>
    <col min="8217" max="8217" width="8.28515625" customWidth="1"/>
    <col min="8218" max="8218" width="8.7109375" customWidth="1"/>
    <col min="8219" max="8219" width="7" customWidth="1"/>
    <col min="8458" max="8458" width="3.85546875" customWidth="1"/>
    <col min="8459" max="8459" width="5" customWidth="1"/>
    <col min="8460" max="8460" width="29" customWidth="1"/>
    <col min="8461" max="8461" width="8.5703125" customWidth="1"/>
    <col min="8462" max="8462" width="7.5703125" customWidth="1"/>
    <col min="8463" max="8463" width="9" customWidth="1"/>
    <col min="8464" max="8464" width="6.85546875" customWidth="1"/>
    <col min="8465" max="8465" width="9.7109375" customWidth="1"/>
    <col min="8466" max="8467" width="8.7109375" customWidth="1"/>
    <col min="8468" max="8468" width="9.28515625" customWidth="1"/>
    <col min="8469" max="8469" width="8.42578125" customWidth="1"/>
    <col min="8470" max="8471" width="10.7109375" customWidth="1"/>
    <col min="8472" max="8472" width="9.42578125" customWidth="1"/>
    <col min="8473" max="8473" width="8.28515625" customWidth="1"/>
    <col min="8474" max="8474" width="8.7109375" customWidth="1"/>
    <col min="8475" max="8475" width="7" customWidth="1"/>
    <col min="8714" max="8714" width="3.85546875" customWidth="1"/>
    <col min="8715" max="8715" width="5" customWidth="1"/>
    <col min="8716" max="8716" width="29" customWidth="1"/>
    <col min="8717" max="8717" width="8.5703125" customWidth="1"/>
    <col min="8718" max="8718" width="7.5703125" customWidth="1"/>
    <col min="8719" max="8719" width="9" customWidth="1"/>
    <col min="8720" max="8720" width="6.85546875" customWidth="1"/>
    <col min="8721" max="8721" width="9.7109375" customWidth="1"/>
    <col min="8722" max="8723" width="8.7109375" customWidth="1"/>
    <col min="8724" max="8724" width="9.28515625" customWidth="1"/>
    <col min="8725" max="8725" width="8.42578125" customWidth="1"/>
    <col min="8726" max="8727" width="10.7109375" customWidth="1"/>
    <col min="8728" max="8728" width="9.42578125" customWidth="1"/>
    <col min="8729" max="8729" width="8.28515625" customWidth="1"/>
    <col min="8730" max="8730" width="8.7109375" customWidth="1"/>
    <col min="8731" max="8731" width="7" customWidth="1"/>
    <col min="8970" max="8970" width="3.85546875" customWidth="1"/>
    <col min="8971" max="8971" width="5" customWidth="1"/>
    <col min="8972" max="8972" width="29" customWidth="1"/>
    <col min="8973" max="8973" width="8.5703125" customWidth="1"/>
    <col min="8974" max="8974" width="7.5703125" customWidth="1"/>
    <col min="8975" max="8975" width="9" customWidth="1"/>
    <col min="8976" max="8976" width="6.85546875" customWidth="1"/>
    <col min="8977" max="8977" width="9.7109375" customWidth="1"/>
    <col min="8978" max="8979" width="8.7109375" customWidth="1"/>
    <col min="8980" max="8980" width="9.28515625" customWidth="1"/>
    <col min="8981" max="8981" width="8.42578125" customWidth="1"/>
    <col min="8982" max="8983" width="10.7109375" customWidth="1"/>
    <col min="8984" max="8984" width="9.42578125" customWidth="1"/>
    <col min="8985" max="8985" width="8.28515625" customWidth="1"/>
    <col min="8986" max="8986" width="8.7109375" customWidth="1"/>
    <col min="8987" max="8987" width="7" customWidth="1"/>
    <col min="9226" max="9226" width="3.85546875" customWidth="1"/>
    <col min="9227" max="9227" width="5" customWidth="1"/>
    <col min="9228" max="9228" width="29" customWidth="1"/>
    <col min="9229" max="9229" width="8.5703125" customWidth="1"/>
    <col min="9230" max="9230" width="7.5703125" customWidth="1"/>
    <col min="9231" max="9231" width="9" customWidth="1"/>
    <col min="9232" max="9232" width="6.85546875" customWidth="1"/>
    <col min="9233" max="9233" width="9.7109375" customWidth="1"/>
    <col min="9234" max="9235" width="8.7109375" customWidth="1"/>
    <col min="9236" max="9236" width="9.28515625" customWidth="1"/>
    <col min="9237" max="9237" width="8.42578125" customWidth="1"/>
    <col min="9238" max="9239" width="10.7109375" customWidth="1"/>
    <col min="9240" max="9240" width="9.42578125" customWidth="1"/>
    <col min="9241" max="9241" width="8.28515625" customWidth="1"/>
    <col min="9242" max="9242" width="8.7109375" customWidth="1"/>
    <col min="9243" max="9243" width="7" customWidth="1"/>
    <col min="9482" max="9482" width="3.85546875" customWidth="1"/>
    <col min="9483" max="9483" width="5" customWidth="1"/>
    <col min="9484" max="9484" width="29" customWidth="1"/>
    <col min="9485" max="9485" width="8.5703125" customWidth="1"/>
    <col min="9486" max="9486" width="7.5703125" customWidth="1"/>
    <col min="9487" max="9487" width="9" customWidth="1"/>
    <col min="9488" max="9488" width="6.85546875" customWidth="1"/>
    <col min="9489" max="9489" width="9.7109375" customWidth="1"/>
    <col min="9490" max="9491" width="8.7109375" customWidth="1"/>
    <col min="9492" max="9492" width="9.28515625" customWidth="1"/>
    <col min="9493" max="9493" width="8.42578125" customWidth="1"/>
    <col min="9494" max="9495" width="10.7109375" customWidth="1"/>
    <col min="9496" max="9496" width="9.42578125" customWidth="1"/>
    <col min="9497" max="9497" width="8.28515625" customWidth="1"/>
    <col min="9498" max="9498" width="8.7109375" customWidth="1"/>
    <col min="9499" max="9499" width="7" customWidth="1"/>
    <col min="9738" max="9738" width="3.85546875" customWidth="1"/>
    <col min="9739" max="9739" width="5" customWidth="1"/>
    <col min="9740" max="9740" width="29" customWidth="1"/>
    <col min="9741" max="9741" width="8.5703125" customWidth="1"/>
    <col min="9742" max="9742" width="7.5703125" customWidth="1"/>
    <col min="9743" max="9743" width="9" customWidth="1"/>
    <col min="9744" max="9744" width="6.85546875" customWidth="1"/>
    <col min="9745" max="9745" width="9.7109375" customWidth="1"/>
    <col min="9746" max="9747" width="8.7109375" customWidth="1"/>
    <col min="9748" max="9748" width="9.28515625" customWidth="1"/>
    <col min="9749" max="9749" width="8.42578125" customWidth="1"/>
    <col min="9750" max="9751" width="10.7109375" customWidth="1"/>
    <col min="9752" max="9752" width="9.42578125" customWidth="1"/>
    <col min="9753" max="9753" width="8.28515625" customWidth="1"/>
    <col min="9754" max="9754" width="8.7109375" customWidth="1"/>
    <col min="9755" max="9755" width="7" customWidth="1"/>
    <col min="9994" max="9994" width="3.85546875" customWidth="1"/>
    <col min="9995" max="9995" width="5" customWidth="1"/>
    <col min="9996" max="9996" width="29" customWidth="1"/>
    <col min="9997" max="9997" width="8.5703125" customWidth="1"/>
    <col min="9998" max="9998" width="7.5703125" customWidth="1"/>
    <col min="9999" max="9999" width="9" customWidth="1"/>
    <col min="10000" max="10000" width="6.85546875" customWidth="1"/>
    <col min="10001" max="10001" width="9.7109375" customWidth="1"/>
    <col min="10002" max="10003" width="8.7109375" customWidth="1"/>
    <col min="10004" max="10004" width="9.28515625" customWidth="1"/>
    <col min="10005" max="10005" width="8.42578125" customWidth="1"/>
    <col min="10006" max="10007" width="10.7109375" customWidth="1"/>
    <col min="10008" max="10008" width="9.42578125" customWidth="1"/>
    <col min="10009" max="10009" width="8.28515625" customWidth="1"/>
    <col min="10010" max="10010" width="8.7109375" customWidth="1"/>
    <col min="10011" max="10011" width="7" customWidth="1"/>
    <col min="10250" max="10250" width="3.85546875" customWidth="1"/>
    <col min="10251" max="10251" width="5" customWidth="1"/>
    <col min="10252" max="10252" width="29" customWidth="1"/>
    <col min="10253" max="10253" width="8.5703125" customWidth="1"/>
    <col min="10254" max="10254" width="7.5703125" customWidth="1"/>
    <col min="10255" max="10255" width="9" customWidth="1"/>
    <col min="10256" max="10256" width="6.85546875" customWidth="1"/>
    <col min="10257" max="10257" width="9.7109375" customWidth="1"/>
    <col min="10258" max="10259" width="8.7109375" customWidth="1"/>
    <col min="10260" max="10260" width="9.28515625" customWidth="1"/>
    <col min="10261" max="10261" width="8.42578125" customWidth="1"/>
    <col min="10262" max="10263" width="10.7109375" customWidth="1"/>
    <col min="10264" max="10264" width="9.42578125" customWidth="1"/>
    <col min="10265" max="10265" width="8.28515625" customWidth="1"/>
    <col min="10266" max="10266" width="8.7109375" customWidth="1"/>
    <col min="10267" max="10267" width="7" customWidth="1"/>
    <col min="10506" max="10506" width="3.85546875" customWidth="1"/>
    <col min="10507" max="10507" width="5" customWidth="1"/>
    <col min="10508" max="10508" width="29" customWidth="1"/>
    <col min="10509" max="10509" width="8.5703125" customWidth="1"/>
    <col min="10510" max="10510" width="7.5703125" customWidth="1"/>
    <col min="10511" max="10511" width="9" customWidth="1"/>
    <col min="10512" max="10512" width="6.85546875" customWidth="1"/>
    <col min="10513" max="10513" width="9.7109375" customWidth="1"/>
    <col min="10514" max="10515" width="8.7109375" customWidth="1"/>
    <col min="10516" max="10516" width="9.28515625" customWidth="1"/>
    <col min="10517" max="10517" width="8.42578125" customWidth="1"/>
    <col min="10518" max="10519" width="10.7109375" customWidth="1"/>
    <col min="10520" max="10520" width="9.42578125" customWidth="1"/>
    <col min="10521" max="10521" width="8.28515625" customWidth="1"/>
    <col min="10522" max="10522" width="8.7109375" customWidth="1"/>
    <col min="10523" max="10523" width="7" customWidth="1"/>
    <col min="10762" max="10762" width="3.85546875" customWidth="1"/>
    <col min="10763" max="10763" width="5" customWidth="1"/>
    <col min="10764" max="10764" width="29" customWidth="1"/>
    <col min="10765" max="10765" width="8.5703125" customWidth="1"/>
    <col min="10766" max="10766" width="7.5703125" customWidth="1"/>
    <col min="10767" max="10767" width="9" customWidth="1"/>
    <col min="10768" max="10768" width="6.85546875" customWidth="1"/>
    <col min="10769" max="10769" width="9.7109375" customWidth="1"/>
    <col min="10770" max="10771" width="8.7109375" customWidth="1"/>
    <col min="10772" max="10772" width="9.28515625" customWidth="1"/>
    <col min="10773" max="10773" width="8.42578125" customWidth="1"/>
    <col min="10774" max="10775" width="10.7109375" customWidth="1"/>
    <col min="10776" max="10776" width="9.42578125" customWidth="1"/>
    <col min="10777" max="10777" width="8.28515625" customWidth="1"/>
    <col min="10778" max="10778" width="8.7109375" customWidth="1"/>
    <col min="10779" max="10779" width="7" customWidth="1"/>
    <col min="11018" max="11018" width="3.85546875" customWidth="1"/>
    <col min="11019" max="11019" width="5" customWidth="1"/>
    <col min="11020" max="11020" width="29" customWidth="1"/>
    <col min="11021" max="11021" width="8.5703125" customWidth="1"/>
    <col min="11022" max="11022" width="7.5703125" customWidth="1"/>
    <col min="11023" max="11023" width="9" customWidth="1"/>
    <col min="11024" max="11024" width="6.85546875" customWidth="1"/>
    <col min="11025" max="11025" width="9.7109375" customWidth="1"/>
    <col min="11026" max="11027" width="8.7109375" customWidth="1"/>
    <col min="11028" max="11028" width="9.28515625" customWidth="1"/>
    <col min="11029" max="11029" width="8.42578125" customWidth="1"/>
    <col min="11030" max="11031" width="10.7109375" customWidth="1"/>
    <col min="11032" max="11032" width="9.42578125" customWidth="1"/>
    <col min="11033" max="11033" width="8.28515625" customWidth="1"/>
    <col min="11034" max="11034" width="8.7109375" customWidth="1"/>
    <col min="11035" max="11035" width="7" customWidth="1"/>
    <col min="11274" max="11274" width="3.85546875" customWidth="1"/>
    <col min="11275" max="11275" width="5" customWidth="1"/>
    <col min="11276" max="11276" width="29" customWidth="1"/>
    <col min="11277" max="11277" width="8.5703125" customWidth="1"/>
    <col min="11278" max="11278" width="7.5703125" customWidth="1"/>
    <col min="11279" max="11279" width="9" customWidth="1"/>
    <col min="11280" max="11280" width="6.85546875" customWidth="1"/>
    <col min="11281" max="11281" width="9.7109375" customWidth="1"/>
    <col min="11282" max="11283" width="8.7109375" customWidth="1"/>
    <col min="11284" max="11284" width="9.28515625" customWidth="1"/>
    <col min="11285" max="11285" width="8.42578125" customWidth="1"/>
    <col min="11286" max="11287" width="10.7109375" customWidth="1"/>
    <col min="11288" max="11288" width="9.42578125" customWidth="1"/>
    <col min="11289" max="11289" width="8.28515625" customWidth="1"/>
    <col min="11290" max="11290" width="8.7109375" customWidth="1"/>
    <col min="11291" max="11291" width="7" customWidth="1"/>
    <col min="11530" max="11530" width="3.85546875" customWidth="1"/>
    <col min="11531" max="11531" width="5" customWidth="1"/>
    <col min="11532" max="11532" width="29" customWidth="1"/>
    <col min="11533" max="11533" width="8.5703125" customWidth="1"/>
    <col min="11534" max="11534" width="7.5703125" customWidth="1"/>
    <col min="11535" max="11535" width="9" customWidth="1"/>
    <col min="11536" max="11536" width="6.85546875" customWidth="1"/>
    <col min="11537" max="11537" width="9.7109375" customWidth="1"/>
    <col min="11538" max="11539" width="8.7109375" customWidth="1"/>
    <col min="11540" max="11540" width="9.28515625" customWidth="1"/>
    <col min="11541" max="11541" width="8.42578125" customWidth="1"/>
    <col min="11542" max="11543" width="10.7109375" customWidth="1"/>
    <col min="11544" max="11544" width="9.42578125" customWidth="1"/>
    <col min="11545" max="11545" width="8.28515625" customWidth="1"/>
    <col min="11546" max="11546" width="8.7109375" customWidth="1"/>
    <col min="11547" max="11547" width="7" customWidth="1"/>
    <col min="11786" max="11786" width="3.85546875" customWidth="1"/>
    <col min="11787" max="11787" width="5" customWidth="1"/>
    <col min="11788" max="11788" width="29" customWidth="1"/>
    <col min="11789" max="11789" width="8.5703125" customWidth="1"/>
    <col min="11790" max="11790" width="7.5703125" customWidth="1"/>
    <col min="11791" max="11791" width="9" customWidth="1"/>
    <col min="11792" max="11792" width="6.85546875" customWidth="1"/>
    <col min="11793" max="11793" width="9.7109375" customWidth="1"/>
    <col min="11794" max="11795" width="8.7109375" customWidth="1"/>
    <col min="11796" max="11796" width="9.28515625" customWidth="1"/>
    <col min="11797" max="11797" width="8.42578125" customWidth="1"/>
    <col min="11798" max="11799" width="10.7109375" customWidth="1"/>
    <col min="11800" max="11800" width="9.42578125" customWidth="1"/>
    <col min="11801" max="11801" width="8.28515625" customWidth="1"/>
    <col min="11802" max="11802" width="8.7109375" customWidth="1"/>
    <col min="11803" max="11803" width="7" customWidth="1"/>
    <col min="12042" max="12042" width="3.85546875" customWidth="1"/>
    <col min="12043" max="12043" width="5" customWidth="1"/>
    <col min="12044" max="12044" width="29" customWidth="1"/>
    <col min="12045" max="12045" width="8.5703125" customWidth="1"/>
    <col min="12046" max="12046" width="7.5703125" customWidth="1"/>
    <col min="12047" max="12047" width="9" customWidth="1"/>
    <col min="12048" max="12048" width="6.85546875" customWidth="1"/>
    <col min="12049" max="12049" width="9.7109375" customWidth="1"/>
    <col min="12050" max="12051" width="8.7109375" customWidth="1"/>
    <col min="12052" max="12052" width="9.28515625" customWidth="1"/>
    <col min="12053" max="12053" width="8.42578125" customWidth="1"/>
    <col min="12054" max="12055" width="10.7109375" customWidth="1"/>
    <col min="12056" max="12056" width="9.42578125" customWidth="1"/>
    <col min="12057" max="12057" width="8.28515625" customWidth="1"/>
    <col min="12058" max="12058" width="8.7109375" customWidth="1"/>
    <col min="12059" max="12059" width="7" customWidth="1"/>
    <col min="12298" max="12298" width="3.85546875" customWidth="1"/>
    <col min="12299" max="12299" width="5" customWidth="1"/>
    <col min="12300" max="12300" width="29" customWidth="1"/>
    <col min="12301" max="12301" width="8.5703125" customWidth="1"/>
    <col min="12302" max="12302" width="7.5703125" customWidth="1"/>
    <col min="12303" max="12303" width="9" customWidth="1"/>
    <col min="12304" max="12304" width="6.85546875" customWidth="1"/>
    <col min="12305" max="12305" width="9.7109375" customWidth="1"/>
    <col min="12306" max="12307" width="8.7109375" customWidth="1"/>
    <col min="12308" max="12308" width="9.28515625" customWidth="1"/>
    <col min="12309" max="12309" width="8.42578125" customWidth="1"/>
    <col min="12310" max="12311" width="10.7109375" customWidth="1"/>
    <col min="12312" max="12312" width="9.42578125" customWidth="1"/>
    <col min="12313" max="12313" width="8.28515625" customWidth="1"/>
    <col min="12314" max="12314" width="8.7109375" customWidth="1"/>
    <col min="12315" max="12315" width="7" customWidth="1"/>
    <col min="12554" max="12554" width="3.85546875" customWidth="1"/>
    <col min="12555" max="12555" width="5" customWidth="1"/>
    <col min="12556" max="12556" width="29" customWidth="1"/>
    <col min="12557" max="12557" width="8.5703125" customWidth="1"/>
    <col min="12558" max="12558" width="7.5703125" customWidth="1"/>
    <col min="12559" max="12559" width="9" customWidth="1"/>
    <col min="12560" max="12560" width="6.85546875" customWidth="1"/>
    <col min="12561" max="12561" width="9.7109375" customWidth="1"/>
    <col min="12562" max="12563" width="8.7109375" customWidth="1"/>
    <col min="12564" max="12564" width="9.28515625" customWidth="1"/>
    <col min="12565" max="12565" width="8.42578125" customWidth="1"/>
    <col min="12566" max="12567" width="10.7109375" customWidth="1"/>
    <col min="12568" max="12568" width="9.42578125" customWidth="1"/>
    <col min="12569" max="12569" width="8.28515625" customWidth="1"/>
    <col min="12570" max="12570" width="8.7109375" customWidth="1"/>
    <col min="12571" max="12571" width="7" customWidth="1"/>
    <col min="12810" max="12810" width="3.85546875" customWidth="1"/>
    <col min="12811" max="12811" width="5" customWidth="1"/>
    <col min="12812" max="12812" width="29" customWidth="1"/>
    <col min="12813" max="12813" width="8.5703125" customWidth="1"/>
    <col min="12814" max="12814" width="7.5703125" customWidth="1"/>
    <col min="12815" max="12815" width="9" customWidth="1"/>
    <col min="12816" max="12816" width="6.85546875" customWidth="1"/>
    <col min="12817" max="12817" width="9.7109375" customWidth="1"/>
    <col min="12818" max="12819" width="8.7109375" customWidth="1"/>
    <col min="12820" max="12820" width="9.28515625" customWidth="1"/>
    <col min="12821" max="12821" width="8.42578125" customWidth="1"/>
    <col min="12822" max="12823" width="10.7109375" customWidth="1"/>
    <col min="12824" max="12824" width="9.42578125" customWidth="1"/>
    <col min="12825" max="12825" width="8.28515625" customWidth="1"/>
    <col min="12826" max="12826" width="8.7109375" customWidth="1"/>
    <col min="12827" max="12827" width="7" customWidth="1"/>
    <col min="13066" max="13066" width="3.85546875" customWidth="1"/>
    <col min="13067" max="13067" width="5" customWidth="1"/>
    <col min="13068" max="13068" width="29" customWidth="1"/>
    <col min="13069" max="13069" width="8.5703125" customWidth="1"/>
    <col min="13070" max="13070" width="7.5703125" customWidth="1"/>
    <col min="13071" max="13071" width="9" customWidth="1"/>
    <col min="13072" max="13072" width="6.85546875" customWidth="1"/>
    <col min="13073" max="13073" width="9.7109375" customWidth="1"/>
    <col min="13074" max="13075" width="8.7109375" customWidth="1"/>
    <col min="13076" max="13076" width="9.28515625" customWidth="1"/>
    <col min="13077" max="13077" width="8.42578125" customWidth="1"/>
    <col min="13078" max="13079" width="10.7109375" customWidth="1"/>
    <col min="13080" max="13080" width="9.42578125" customWidth="1"/>
    <col min="13081" max="13081" width="8.28515625" customWidth="1"/>
    <col min="13082" max="13082" width="8.7109375" customWidth="1"/>
    <col min="13083" max="13083" width="7" customWidth="1"/>
    <col min="13322" max="13322" width="3.85546875" customWidth="1"/>
    <col min="13323" max="13323" width="5" customWidth="1"/>
    <col min="13324" max="13324" width="29" customWidth="1"/>
    <col min="13325" max="13325" width="8.5703125" customWidth="1"/>
    <col min="13326" max="13326" width="7.5703125" customWidth="1"/>
    <col min="13327" max="13327" width="9" customWidth="1"/>
    <col min="13328" max="13328" width="6.85546875" customWidth="1"/>
    <col min="13329" max="13329" width="9.7109375" customWidth="1"/>
    <col min="13330" max="13331" width="8.7109375" customWidth="1"/>
    <col min="13332" max="13332" width="9.28515625" customWidth="1"/>
    <col min="13333" max="13333" width="8.42578125" customWidth="1"/>
    <col min="13334" max="13335" width="10.7109375" customWidth="1"/>
    <col min="13336" max="13336" width="9.42578125" customWidth="1"/>
    <col min="13337" max="13337" width="8.28515625" customWidth="1"/>
    <col min="13338" max="13338" width="8.7109375" customWidth="1"/>
    <col min="13339" max="13339" width="7" customWidth="1"/>
    <col min="13578" max="13578" width="3.85546875" customWidth="1"/>
    <col min="13579" max="13579" width="5" customWidth="1"/>
    <col min="13580" max="13580" width="29" customWidth="1"/>
    <col min="13581" max="13581" width="8.5703125" customWidth="1"/>
    <col min="13582" max="13582" width="7.5703125" customWidth="1"/>
    <col min="13583" max="13583" width="9" customWidth="1"/>
    <col min="13584" max="13584" width="6.85546875" customWidth="1"/>
    <col min="13585" max="13585" width="9.7109375" customWidth="1"/>
    <col min="13586" max="13587" width="8.7109375" customWidth="1"/>
    <col min="13588" max="13588" width="9.28515625" customWidth="1"/>
    <col min="13589" max="13589" width="8.42578125" customWidth="1"/>
    <col min="13590" max="13591" width="10.7109375" customWidth="1"/>
    <col min="13592" max="13592" width="9.42578125" customWidth="1"/>
    <col min="13593" max="13593" width="8.28515625" customWidth="1"/>
    <col min="13594" max="13594" width="8.7109375" customWidth="1"/>
    <col min="13595" max="13595" width="7" customWidth="1"/>
    <col min="13834" max="13834" width="3.85546875" customWidth="1"/>
    <col min="13835" max="13835" width="5" customWidth="1"/>
    <col min="13836" max="13836" width="29" customWidth="1"/>
    <col min="13837" max="13837" width="8.5703125" customWidth="1"/>
    <col min="13838" max="13838" width="7.5703125" customWidth="1"/>
    <col min="13839" max="13839" width="9" customWidth="1"/>
    <col min="13840" max="13840" width="6.85546875" customWidth="1"/>
    <col min="13841" max="13841" width="9.7109375" customWidth="1"/>
    <col min="13842" max="13843" width="8.7109375" customWidth="1"/>
    <col min="13844" max="13844" width="9.28515625" customWidth="1"/>
    <col min="13845" max="13845" width="8.42578125" customWidth="1"/>
    <col min="13846" max="13847" width="10.7109375" customWidth="1"/>
    <col min="13848" max="13848" width="9.42578125" customWidth="1"/>
    <col min="13849" max="13849" width="8.28515625" customWidth="1"/>
    <col min="13850" max="13850" width="8.7109375" customWidth="1"/>
    <col min="13851" max="13851" width="7" customWidth="1"/>
    <col min="14090" max="14090" width="3.85546875" customWidth="1"/>
    <col min="14091" max="14091" width="5" customWidth="1"/>
    <col min="14092" max="14092" width="29" customWidth="1"/>
    <col min="14093" max="14093" width="8.5703125" customWidth="1"/>
    <col min="14094" max="14094" width="7.5703125" customWidth="1"/>
    <col min="14095" max="14095" width="9" customWidth="1"/>
    <col min="14096" max="14096" width="6.85546875" customWidth="1"/>
    <col min="14097" max="14097" width="9.7109375" customWidth="1"/>
    <col min="14098" max="14099" width="8.7109375" customWidth="1"/>
    <col min="14100" max="14100" width="9.28515625" customWidth="1"/>
    <col min="14101" max="14101" width="8.42578125" customWidth="1"/>
    <col min="14102" max="14103" width="10.7109375" customWidth="1"/>
    <col min="14104" max="14104" width="9.42578125" customWidth="1"/>
    <col min="14105" max="14105" width="8.28515625" customWidth="1"/>
    <col min="14106" max="14106" width="8.7109375" customWidth="1"/>
    <col min="14107" max="14107" width="7" customWidth="1"/>
    <col min="14346" max="14346" width="3.85546875" customWidth="1"/>
    <col min="14347" max="14347" width="5" customWidth="1"/>
    <col min="14348" max="14348" width="29" customWidth="1"/>
    <col min="14349" max="14349" width="8.5703125" customWidth="1"/>
    <col min="14350" max="14350" width="7.5703125" customWidth="1"/>
    <col min="14351" max="14351" width="9" customWidth="1"/>
    <col min="14352" max="14352" width="6.85546875" customWidth="1"/>
    <col min="14353" max="14353" width="9.7109375" customWidth="1"/>
    <col min="14354" max="14355" width="8.7109375" customWidth="1"/>
    <col min="14356" max="14356" width="9.28515625" customWidth="1"/>
    <col min="14357" max="14357" width="8.42578125" customWidth="1"/>
    <col min="14358" max="14359" width="10.7109375" customWidth="1"/>
    <col min="14360" max="14360" width="9.42578125" customWidth="1"/>
    <col min="14361" max="14361" width="8.28515625" customWidth="1"/>
    <col min="14362" max="14362" width="8.7109375" customWidth="1"/>
    <col min="14363" max="14363" width="7" customWidth="1"/>
    <col min="14602" max="14602" width="3.85546875" customWidth="1"/>
    <col min="14603" max="14603" width="5" customWidth="1"/>
    <col min="14604" max="14604" width="29" customWidth="1"/>
    <col min="14605" max="14605" width="8.5703125" customWidth="1"/>
    <col min="14606" max="14606" width="7.5703125" customWidth="1"/>
    <col min="14607" max="14607" width="9" customWidth="1"/>
    <col min="14608" max="14608" width="6.85546875" customWidth="1"/>
    <col min="14609" max="14609" width="9.7109375" customWidth="1"/>
    <col min="14610" max="14611" width="8.7109375" customWidth="1"/>
    <col min="14612" max="14612" width="9.28515625" customWidth="1"/>
    <col min="14613" max="14613" width="8.42578125" customWidth="1"/>
    <col min="14614" max="14615" width="10.7109375" customWidth="1"/>
    <col min="14616" max="14616" width="9.42578125" customWidth="1"/>
    <col min="14617" max="14617" width="8.28515625" customWidth="1"/>
    <col min="14618" max="14618" width="8.7109375" customWidth="1"/>
    <col min="14619" max="14619" width="7" customWidth="1"/>
    <col min="14858" max="14858" width="3.85546875" customWidth="1"/>
    <col min="14859" max="14859" width="5" customWidth="1"/>
    <col min="14860" max="14860" width="29" customWidth="1"/>
    <col min="14861" max="14861" width="8.5703125" customWidth="1"/>
    <col min="14862" max="14862" width="7.5703125" customWidth="1"/>
    <col min="14863" max="14863" width="9" customWidth="1"/>
    <col min="14864" max="14864" width="6.85546875" customWidth="1"/>
    <col min="14865" max="14865" width="9.7109375" customWidth="1"/>
    <col min="14866" max="14867" width="8.7109375" customWidth="1"/>
    <col min="14868" max="14868" width="9.28515625" customWidth="1"/>
    <col min="14869" max="14869" width="8.42578125" customWidth="1"/>
    <col min="14870" max="14871" width="10.7109375" customWidth="1"/>
    <col min="14872" max="14872" width="9.42578125" customWidth="1"/>
    <col min="14873" max="14873" width="8.28515625" customWidth="1"/>
    <col min="14874" max="14874" width="8.7109375" customWidth="1"/>
    <col min="14875" max="14875" width="7" customWidth="1"/>
    <col min="15114" max="15114" width="3.85546875" customWidth="1"/>
    <col min="15115" max="15115" width="5" customWidth="1"/>
    <col min="15116" max="15116" width="29" customWidth="1"/>
    <col min="15117" max="15117" width="8.5703125" customWidth="1"/>
    <col min="15118" max="15118" width="7.5703125" customWidth="1"/>
    <col min="15119" max="15119" width="9" customWidth="1"/>
    <col min="15120" max="15120" width="6.85546875" customWidth="1"/>
    <col min="15121" max="15121" width="9.7109375" customWidth="1"/>
    <col min="15122" max="15123" width="8.7109375" customWidth="1"/>
    <col min="15124" max="15124" width="9.28515625" customWidth="1"/>
    <col min="15125" max="15125" width="8.42578125" customWidth="1"/>
    <col min="15126" max="15127" width="10.7109375" customWidth="1"/>
    <col min="15128" max="15128" width="9.42578125" customWidth="1"/>
    <col min="15129" max="15129" width="8.28515625" customWidth="1"/>
    <col min="15130" max="15130" width="8.7109375" customWidth="1"/>
    <col min="15131" max="15131" width="7" customWidth="1"/>
    <col min="15370" max="15370" width="3.85546875" customWidth="1"/>
    <col min="15371" max="15371" width="5" customWidth="1"/>
    <col min="15372" max="15372" width="29" customWidth="1"/>
    <col min="15373" max="15373" width="8.5703125" customWidth="1"/>
    <col min="15374" max="15374" width="7.5703125" customWidth="1"/>
    <col min="15375" max="15375" width="9" customWidth="1"/>
    <col min="15376" max="15376" width="6.85546875" customWidth="1"/>
    <col min="15377" max="15377" width="9.7109375" customWidth="1"/>
    <col min="15378" max="15379" width="8.7109375" customWidth="1"/>
    <col min="15380" max="15380" width="9.28515625" customWidth="1"/>
    <col min="15381" max="15381" width="8.42578125" customWidth="1"/>
    <col min="15382" max="15383" width="10.7109375" customWidth="1"/>
    <col min="15384" max="15384" width="9.42578125" customWidth="1"/>
    <col min="15385" max="15385" width="8.28515625" customWidth="1"/>
    <col min="15386" max="15386" width="8.7109375" customWidth="1"/>
    <col min="15387" max="15387" width="7" customWidth="1"/>
    <col min="15626" max="15626" width="3.85546875" customWidth="1"/>
    <col min="15627" max="15627" width="5" customWidth="1"/>
    <col min="15628" max="15628" width="29" customWidth="1"/>
    <col min="15629" max="15629" width="8.5703125" customWidth="1"/>
    <col min="15630" max="15630" width="7.5703125" customWidth="1"/>
    <col min="15631" max="15631" width="9" customWidth="1"/>
    <col min="15632" max="15632" width="6.85546875" customWidth="1"/>
    <col min="15633" max="15633" width="9.7109375" customWidth="1"/>
    <col min="15634" max="15635" width="8.7109375" customWidth="1"/>
    <col min="15636" max="15636" width="9.28515625" customWidth="1"/>
    <col min="15637" max="15637" width="8.42578125" customWidth="1"/>
    <col min="15638" max="15639" width="10.7109375" customWidth="1"/>
    <col min="15640" max="15640" width="9.42578125" customWidth="1"/>
    <col min="15641" max="15641" width="8.28515625" customWidth="1"/>
    <col min="15642" max="15642" width="8.7109375" customWidth="1"/>
    <col min="15643" max="15643" width="7" customWidth="1"/>
    <col min="15882" max="15882" width="3.85546875" customWidth="1"/>
    <col min="15883" max="15883" width="5" customWidth="1"/>
    <col min="15884" max="15884" width="29" customWidth="1"/>
    <col min="15885" max="15885" width="8.5703125" customWidth="1"/>
    <col min="15886" max="15886" width="7.5703125" customWidth="1"/>
    <col min="15887" max="15887" width="9" customWidth="1"/>
    <col min="15888" max="15888" width="6.85546875" customWidth="1"/>
    <col min="15889" max="15889" width="9.7109375" customWidth="1"/>
    <col min="15890" max="15891" width="8.7109375" customWidth="1"/>
    <col min="15892" max="15892" width="9.28515625" customWidth="1"/>
    <col min="15893" max="15893" width="8.42578125" customWidth="1"/>
    <col min="15894" max="15895" width="10.7109375" customWidth="1"/>
    <col min="15896" max="15896" width="9.42578125" customWidth="1"/>
    <col min="15897" max="15897" width="8.28515625" customWidth="1"/>
    <col min="15898" max="15898" width="8.7109375" customWidth="1"/>
    <col min="15899" max="15899" width="7" customWidth="1"/>
    <col min="16138" max="16138" width="3.85546875" customWidth="1"/>
    <col min="16139" max="16139" width="5" customWidth="1"/>
    <col min="16140" max="16140" width="29" customWidth="1"/>
    <col min="16141" max="16141" width="8.5703125" customWidth="1"/>
    <col min="16142" max="16142" width="7.5703125" customWidth="1"/>
    <col min="16143" max="16143" width="9" customWidth="1"/>
    <col min="16144" max="16144" width="6.85546875" customWidth="1"/>
    <col min="16145" max="16145" width="9.7109375" customWidth="1"/>
    <col min="16146" max="16147" width="8.7109375" customWidth="1"/>
    <col min="16148" max="16148" width="9.28515625" customWidth="1"/>
    <col min="16149" max="16149" width="8.42578125" customWidth="1"/>
    <col min="16150" max="16151" width="10.7109375" customWidth="1"/>
    <col min="16152" max="16152" width="9.42578125" customWidth="1"/>
    <col min="16153" max="16153" width="8.28515625" customWidth="1"/>
    <col min="16154" max="16154" width="8.7109375" customWidth="1"/>
    <col min="16155" max="16155" width="7" customWidth="1"/>
  </cols>
  <sheetData>
    <row r="1" spans="1:41" ht="15" x14ac:dyDescent="0.25">
      <c r="B1" s="121" t="s">
        <v>40</v>
      </c>
      <c r="C1" s="52"/>
    </row>
    <row r="2" spans="1:41" ht="15.75" x14ac:dyDescent="0.25">
      <c r="B2" s="58" t="s">
        <v>82</v>
      </c>
      <c r="C2" s="2"/>
      <c r="F2" s="53"/>
      <c r="G2" s="53"/>
      <c r="H2" s="53"/>
      <c r="K2" s="53"/>
      <c r="L2" s="53"/>
      <c r="O2" s="53"/>
      <c r="Y2" s="53"/>
    </row>
    <row r="3" spans="1:41" ht="12.75" customHeight="1" thickBot="1" x14ac:dyDescent="0.25">
      <c r="B3" s="33"/>
      <c r="C3" s="33"/>
      <c r="F3" s="59"/>
      <c r="G3" s="59"/>
      <c r="H3" s="59"/>
      <c r="K3" s="59"/>
      <c r="L3" s="59"/>
      <c r="O3" s="59"/>
      <c r="Y3" s="59"/>
    </row>
    <row r="4" spans="1:41" ht="13.5" customHeight="1" thickBot="1" x14ac:dyDescent="0.25">
      <c r="A4" s="144" t="s">
        <v>28</v>
      </c>
      <c r="B4" s="145" t="s">
        <v>1</v>
      </c>
      <c r="C4" s="146" t="s">
        <v>0</v>
      </c>
      <c r="D4" s="149" t="s">
        <v>42</v>
      </c>
      <c r="E4" s="155"/>
      <c r="F4" s="166" t="s">
        <v>46</v>
      </c>
      <c r="G4" s="160" t="s">
        <v>77</v>
      </c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2"/>
    </row>
    <row r="5" spans="1:41" ht="24.75" customHeight="1" x14ac:dyDescent="0.2">
      <c r="A5" s="144"/>
      <c r="B5" s="145"/>
      <c r="C5" s="147"/>
      <c r="D5" s="156"/>
      <c r="E5" s="157"/>
      <c r="F5" s="167"/>
      <c r="G5" s="152" t="s">
        <v>71</v>
      </c>
      <c r="H5" s="149" t="s">
        <v>72</v>
      </c>
      <c r="I5" s="130" t="s">
        <v>47</v>
      </c>
      <c r="J5" s="135"/>
      <c r="K5" s="135"/>
      <c r="L5" s="135"/>
      <c r="M5" s="135"/>
      <c r="N5" s="135"/>
      <c r="O5" s="135"/>
      <c r="P5" s="131"/>
      <c r="Q5" s="130" t="s">
        <v>85</v>
      </c>
      <c r="R5" s="135"/>
      <c r="S5" s="135"/>
      <c r="T5" s="135"/>
      <c r="U5" s="135"/>
      <c r="V5" s="135"/>
      <c r="W5" s="130" t="s">
        <v>86</v>
      </c>
      <c r="X5" s="131"/>
      <c r="Y5" s="155" t="s">
        <v>76</v>
      </c>
      <c r="Z5" s="163" t="s">
        <v>69</v>
      </c>
      <c r="AA5" s="164"/>
      <c r="AB5" s="164"/>
      <c r="AC5" s="164"/>
      <c r="AD5" s="164"/>
      <c r="AE5" s="164"/>
      <c r="AF5" s="164"/>
      <c r="AG5" s="165"/>
      <c r="AH5" s="127" t="s">
        <v>78</v>
      </c>
      <c r="AI5" s="128"/>
      <c r="AJ5" s="128"/>
      <c r="AK5" s="128"/>
      <c r="AL5" s="128"/>
      <c r="AM5" s="128"/>
      <c r="AN5" s="128"/>
      <c r="AO5" s="129"/>
    </row>
    <row r="6" spans="1:41" ht="13.15" customHeight="1" x14ac:dyDescent="0.2">
      <c r="A6" s="144"/>
      <c r="B6" s="145"/>
      <c r="C6" s="147"/>
      <c r="D6" s="158" t="s">
        <v>13</v>
      </c>
      <c r="E6" s="47" t="s">
        <v>35</v>
      </c>
      <c r="F6" s="167"/>
      <c r="G6" s="153"/>
      <c r="H6" s="150"/>
      <c r="I6" s="171" t="s">
        <v>48</v>
      </c>
      <c r="J6" s="134" t="s">
        <v>50</v>
      </c>
      <c r="K6" s="134" t="s">
        <v>49</v>
      </c>
      <c r="L6" s="172" t="s">
        <v>62</v>
      </c>
      <c r="M6" s="132"/>
      <c r="N6" s="173" t="s">
        <v>57</v>
      </c>
      <c r="O6" s="172" t="s">
        <v>51</v>
      </c>
      <c r="P6" s="175"/>
      <c r="Q6" s="132" t="s">
        <v>58</v>
      </c>
      <c r="R6" s="133"/>
      <c r="S6" s="133"/>
      <c r="T6" s="133"/>
      <c r="U6" s="133" t="s">
        <v>87</v>
      </c>
      <c r="V6" s="133" t="s">
        <v>64</v>
      </c>
      <c r="W6" s="176" t="s">
        <v>55</v>
      </c>
      <c r="X6" s="136" t="s">
        <v>56</v>
      </c>
      <c r="Y6" s="169"/>
      <c r="Z6" s="143" t="s">
        <v>68</v>
      </c>
      <c r="AA6" s="133"/>
      <c r="AB6" s="133"/>
      <c r="AC6" s="133" t="s">
        <v>70</v>
      </c>
      <c r="AD6" s="138" t="s">
        <v>73</v>
      </c>
      <c r="AE6" s="140" t="s">
        <v>41</v>
      </c>
      <c r="AF6" s="141"/>
      <c r="AG6" s="142"/>
      <c r="AH6" s="143" t="s">
        <v>68</v>
      </c>
      <c r="AI6" s="133"/>
      <c r="AJ6" s="133"/>
      <c r="AK6" s="133" t="s">
        <v>70</v>
      </c>
      <c r="AL6" s="138" t="s">
        <v>73</v>
      </c>
      <c r="AM6" s="125" t="s">
        <v>41</v>
      </c>
      <c r="AN6" s="125"/>
      <c r="AO6" s="126"/>
    </row>
    <row r="7" spans="1:41" ht="82.15" customHeight="1" thickBot="1" x14ac:dyDescent="0.25">
      <c r="A7" s="144"/>
      <c r="B7" s="145"/>
      <c r="C7" s="148"/>
      <c r="D7" s="159"/>
      <c r="E7" s="48" t="s">
        <v>12</v>
      </c>
      <c r="F7" s="168"/>
      <c r="G7" s="154"/>
      <c r="H7" s="151"/>
      <c r="I7" s="159"/>
      <c r="J7" s="170"/>
      <c r="K7" s="170"/>
      <c r="L7" s="55" t="s">
        <v>53</v>
      </c>
      <c r="M7" s="55" t="s">
        <v>54</v>
      </c>
      <c r="N7" s="174"/>
      <c r="O7" s="55" t="s">
        <v>81</v>
      </c>
      <c r="P7" s="34" t="s">
        <v>52</v>
      </c>
      <c r="Q7" s="56" t="s">
        <v>59</v>
      </c>
      <c r="R7" s="55" t="s">
        <v>60</v>
      </c>
      <c r="S7" s="55" t="s">
        <v>61</v>
      </c>
      <c r="T7" s="55" t="s">
        <v>63</v>
      </c>
      <c r="U7" s="134"/>
      <c r="V7" s="134"/>
      <c r="W7" s="177"/>
      <c r="X7" s="137"/>
      <c r="Y7" s="169"/>
      <c r="Z7" s="92" t="s">
        <v>65</v>
      </c>
      <c r="AA7" s="55" t="s">
        <v>66</v>
      </c>
      <c r="AB7" s="55" t="s">
        <v>67</v>
      </c>
      <c r="AC7" s="134"/>
      <c r="AD7" s="139"/>
      <c r="AE7" s="96" t="s">
        <v>83</v>
      </c>
      <c r="AF7" s="96" t="s">
        <v>74</v>
      </c>
      <c r="AG7" s="34" t="s">
        <v>75</v>
      </c>
      <c r="AH7" s="92" t="s">
        <v>65</v>
      </c>
      <c r="AI7" s="55" t="s">
        <v>66</v>
      </c>
      <c r="AJ7" s="55" t="s">
        <v>67</v>
      </c>
      <c r="AK7" s="134"/>
      <c r="AL7" s="139"/>
      <c r="AM7" s="96" t="s">
        <v>84</v>
      </c>
      <c r="AN7" s="107" t="s">
        <v>79</v>
      </c>
      <c r="AO7" s="34" t="s">
        <v>80</v>
      </c>
    </row>
    <row r="8" spans="1:41" ht="13.5" thickBot="1" x14ac:dyDescent="0.25">
      <c r="A8" s="35"/>
      <c r="B8" s="36"/>
      <c r="C8" s="14" t="s">
        <v>25</v>
      </c>
      <c r="D8" s="4">
        <f t="shared" ref="D8:AG8" si="0">SUM(D9:D30)</f>
        <v>87091</v>
      </c>
      <c r="E8" s="6">
        <f t="shared" si="0"/>
        <v>80520</v>
      </c>
      <c r="F8" s="80">
        <f t="shared" si="0"/>
        <v>30647</v>
      </c>
      <c r="G8" s="81">
        <f t="shared" si="0"/>
        <v>389</v>
      </c>
      <c r="H8" s="67">
        <f t="shared" si="0"/>
        <v>27405</v>
      </c>
      <c r="I8" s="67">
        <f t="shared" si="0"/>
        <v>36244.1</v>
      </c>
      <c r="J8" s="67">
        <f t="shared" si="0"/>
        <v>60651.800000000017</v>
      </c>
      <c r="K8" s="69">
        <f t="shared" si="0"/>
        <v>24407.699999999993</v>
      </c>
      <c r="L8" s="69">
        <f t="shared" si="0"/>
        <v>-900</v>
      </c>
      <c r="M8" s="70">
        <f>SUM(M9:M30)</f>
        <v>-327.70000000000005</v>
      </c>
      <c r="N8" s="70">
        <f>SUM(N9:N30)</f>
        <v>0</v>
      </c>
      <c r="O8" s="74">
        <f t="shared" si="0"/>
        <v>23179.999999999996</v>
      </c>
      <c r="P8" s="75">
        <f t="shared" si="0"/>
        <v>336</v>
      </c>
      <c r="Q8" s="91">
        <f t="shared" si="0"/>
        <v>775</v>
      </c>
      <c r="R8" s="88">
        <f t="shared" si="0"/>
        <v>695</v>
      </c>
      <c r="S8" s="88">
        <f t="shared" si="0"/>
        <v>19</v>
      </c>
      <c r="T8" s="88">
        <f t="shared" si="0"/>
        <v>1489</v>
      </c>
      <c r="U8" s="89">
        <f t="shared" si="0"/>
        <v>3670</v>
      </c>
      <c r="V8" s="89">
        <f t="shared" si="0"/>
        <v>52.999999999999993</v>
      </c>
      <c r="W8" s="86">
        <f t="shared" si="0"/>
        <v>43949.100000000006</v>
      </c>
      <c r="X8" s="75">
        <f>SUM(X9:X30)</f>
        <v>555</v>
      </c>
      <c r="Y8" s="123">
        <f>SUM(Y9:Y30)</f>
        <v>2853</v>
      </c>
      <c r="Z8" s="54">
        <f t="shared" si="0"/>
        <v>936800</v>
      </c>
      <c r="AA8" s="6">
        <f t="shared" si="0"/>
        <v>1892619.3</v>
      </c>
      <c r="AB8" s="6">
        <f t="shared" si="0"/>
        <v>341300</v>
      </c>
      <c r="AC8" s="95">
        <f t="shared" si="0"/>
        <v>1297.0000000000002</v>
      </c>
      <c r="AD8" s="97">
        <f t="shared" si="0"/>
        <v>2594.0000000000005</v>
      </c>
      <c r="AE8" s="106">
        <f t="shared" si="0"/>
        <v>1686.2000000000003</v>
      </c>
      <c r="AF8" s="106">
        <f t="shared" si="0"/>
        <v>313.8</v>
      </c>
      <c r="AG8" s="75">
        <f t="shared" si="0"/>
        <v>2000</v>
      </c>
      <c r="AH8" s="54">
        <f t="shared" ref="AH8:AO8" si="1">SUM(AH9:AH30)</f>
        <v>532300</v>
      </c>
      <c r="AI8" s="6">
        <f t="shared" si="1"/>
        <v>1450341.48</v>
      </c>
      <c r="AJ8" s="6">
        <f t="shared" si="1"/>
        <v>63262</v>
      </c>
      <c r="AK8" s="95">
        <f t="shared" si="1"/>
        <v>981.20000000000016</v>
      </c>
      <c r="AL8" s="97">
        <f t="shared" si="1"/>
        <v>1962.4000000000003</v>
      </c>
      <c r="AM8" s="106">
        <f t="shared" si="1"/>
        <v>853</v>
      </c>
      <c r="AN8" s="106">
        <f t="shared" si="1"/>
        <v>0</v>
      </c>
      <c r="AO8" s="75">
        <f t="shared" si="1"/>
        <v>853</v>
      </c>
    </row>
    <row r="9" spans="1:41" x14ac:dyDescent="0.2">
      <c r="A9" s="9">
        <v>67</v>
      </c>
      <c r="B9" s="15">
        <v>1</v>
      </c>
      <c r="C9" s="37" t="s">
        <v>2</v>
      </c>
      <c r="D9" s="38">
        <v>4418</v>
      </c>
      <c r="E9" s="39">
        <v>4184</v>
      </c>
      <c r="F9" s="82">
        <f>G9+H9+Y9</f>
        <v>1306</v>
      </c>
      <c r="G9" s="83">
        <f>ROUND(P9+V9,0)</f>
        <v>18</v>
      </c>
      <c r="H9" s="84">
        <f>ROUND(O9+U9+X9,0)</f>
        <v>1255</v>
      </c>
      <c r="I9" s="76">
        <v>1722.4</v>
      </c>
      <c r="J9" s="68">
        <v>2840.9</v>
      </c>
      <c r="K9" s="68">
        <f>J9-I9</f>
        <v>1118.5</v>
      </c>
      <c r="L9" s="60"/>
      <c r="M9" s="61"/>
      <c r="N9" s="61"/>
      <c r="O9" s="63">
        <f>ROUND(K9+L9+M9+N9,1)</f>
        <v>1118.5</v>
      </c>
      <c r="P9" s="77">
        <f>ROUND(O9*0.0145,1)</f>
        <v>16.2</v>
      </c>
      <c r="Q9" s="108">
        <v>39</v>
      </c>
      <c r="R9" s="109">
        <v>4</v>
      </c>
      <c r="S9" s="109"/>
      <c r="T9" s="109">
        <f>Q9+R9+S9</f>
        <v>43</v>
      </c>
      <c r="U9" s="112">
        <f>ROUND(1*186*12*T9*1.10434/1000,1)</f>
        <v>106</v>
      </c>
      <c r="V9" s="115">
        <f>ROUND(U9*0.01446,1)</f>
        <v>1.5</v>
      </c>
      <c r="W9" s="84">
        <v>2436.4</v>
      </c>
      <c r="X9" s="117">
        <f>ROUND(W9*0.012625,1)</f>
        <v>30.8</v>
      </c>
      <c r="Y9" s="83">
        <f>ROUND(AG9+AO9,0)</f>
        <v>33</v>
      </c>
      <c r="Z9" s="78">
        <v>800</v>
      </c>
      <c r="AA9" s="60">
        <v>5519.16</v>
      </c>
      <c r="AB9" s="60">
        <v>800</v>
      </c>
      <c r="AC9" s="68">
        <f>ROUND((AA9-Z9+AB9)/1000,1)</f>
        <v>5.5</v>
      </c>
      <c r="AD9" s="83">
        <f>AC9*2</f>
        <v>11</v>
      </c>
      <c r="AE9" s="100">
        <f>ROUND(AD9*0.65,1)</f>
        <v>7.2</v>
      </c>
      <c r="AF9" s="100">
        <f>ROUND(Z9*0.335/1000,1)</f>
        <v>0.3</v>
      </c>
      <c r="AG9" s="103">
        <f>ROUND(AE9+AF9,0)-1</f>
        <v>7</v>
      </c>
      <c r="AH9" s="78">
        <v>15600</v>
      </c>
      <c r="AI9" s="60">
        <v>44394.92</v>
      </c>
      <c r="AJ9" s="60">
        <v>1600</v>
      </c>
      <c r="AK9" s="68">
        <f>ROUND((AI9-AH9+AJ9)/1000,1)</f>
        <v>30.4</v>
      </c>
      <c r="AL9" s="83">
        <f t="shared" ref="AL9:AL30" si="2">AK9*2</f>
        <v>60.8</v>
      </c>
      <c r="AM9" s="100">
        <f>ROUND(AL9*0.4358,0)</f>
        <v>26</v>
      </c>
      <c r="AN9" s="61"/>
      <c r="AO9" s="99">
        <f>ROUND(AM9+AN9,0)</f>
        <v>26</v>
      </c>
    </row>
    <row r="10" spans="1:41" x14ac:dyDescent="0.2">
      <c r="A10" s="9">
        <v>66</v>
      </c>
      <c r="B10" s="15">
        <v>2</v>
      </c>
      <c r="C10" s="40" t="s">
        <v>3</v>
      </c>
      <c r="D10" s="38">
        <v>2999</v>
      </c>
      <c r="E10" s="39">
        <v>2834</v>
      </c>
      <c r="F10" s="82">
        <f t="shared" ref="F10:F29" si="3">G10+H10+Y10</f>
        <v>837</v>
      </c>
      <c r="G10" s="83">
        <f t="shared" ref="G10:G29" si="4">ROUND(P10+V10,0)</f>
        <v>11</v>
      </c>
      <c r="H10" s="84">
        <f t="shared" ref="H10:H29" si="5">ROUND(O10+U10+X10,0)</f>
        <v>808</v>
      </c>
      <c r="I10" s="76">
        <v>1124.0999999999999</v>
      </c>
      <c r="J10" s="68">
        <v>1819</v>
      </c>
      <c r="K10" s="68">
        <f t="shared" ref="K10:K29" si="6">J10-I10</f>
        <v>694.90000000000009</v>
      </c>
      <c r="L10" s="60"/>
      <c r="M10" s="61"/>
      <c r="N10" s="61"/>
      <c r="O10" s="63">
        <f t="shared" ref="O10:O29" si="7">ROUND(K10+L10+M10+N10,1)</f>
        <v>694.9</v>
      </c>
      <c r="P10" s="77">
        <f t="shared" ref="P10:P29" si="8">ROUND(O10*0.0145,1)</f>
        <v>10.1</v>
      </c>
      <c r="Q10" s="108">
        <v>31</v>
      </c>
      <c r="R10" s="110">
        <v>6</v>
      </c>
      <c r="S10" s="110"/>
      <c r="T10" s="110">
        <f t="shared" ref="T10:T29" si="9">Q10+R10+S10</f>
        <v>37</v>
      </c>
      <c r="U10" s="113">
        <f t="shared" ref="U10:U29" si="10">ROUND(1*186*12*T10*1.10434/1000,1)</f>
        <v>91.2</v>
      </c>
      <c r="V10" s="90">
        <f t="shared" ref="V10:V29" si="11">ROUND(U10*0.01446,1)</f>
        <v>1.3</v>
      </c>
      <c r="W10" s="84">
        <v>1709.2</v>
      </c>
      <c r="X10" s="77">
        <f t="shared" ref="X10:X29" si="12">ROUND(W10*0.012625,1)</f>
        <v>21.6</v>
      </c>
      <c r="Y10" s="83">
        <f t="shared" ref="Y10:Y30" si="13">ROUND(AG10+AO10,0)</f>
        <v>18</v>
      </c>
      <c r="Z10" s="64">
        <v>900</v>
      </c>
      <c r="AA10" s="65">
        <v>4123.33</v>
      </c>
      <c r="AB10" s="65">
        <v>500</v>
      </c>
      <c r="AC10" s="68">
        <f t="shared" ref="AC10:AC28" si="14">ROUND((AA10-Z10+AB10)/1000,1)</f>
        <v>3.7</v>
      </c>
      <c r="AD10" s="83">
        <f t="shared" ref="AD10:AD28" si="15">AC10*2</f>
        <v>7.4</v>
      </c>
      <c r="AE10" s="100">
        <f t="shared" ref="AE10:AE28" si="16">ROUND(AD10*0.65,1)</f>
        <v>4.8</v>
      </c>
      <c r="AF10" s="100">
        <f t="shared" ref="AF10:AF28" si="17">ROUND(Z10*0.335/1000,1)</f>
        <v>0.3</v>
      </c>
      <c r="AG10" s="99">
        <f t="shared" ref="AG10:AG29" si="18">ROUND(AE10+AF10,0)</f>
        <v>5</v>
      </c>
      <c r="AH10" s="64">
        <v>2900</v>
      </c>
      <c r="AI10" s="65">
        <v>17152.05</v>
      </c>
      <c r="AJ10" s="65">
        <v>1100</v>
      </c>
      <c r="AK10" s="68">
        <f t="shared" ref="AK10:AK28" si="19">ROUND((AI10-AH10+AJ10)/1000,1)</f>
        <v>15.4</v>
      </c>
      <c r="AL10" s="83">
        <f t="shared" si="2"/>
        <v>30.8</v>
      </c>
      <c r="AM10" s="100">
        <f t="shared" ref="AM10:AM28" si="20">ROUND(AL10*0.4358,0)</f>
        <v>13</v>
      </c>
      <c r="AN10" s="61"/>
      <c r="AO10" s="99">
        <f t="shared" ref="AO10:AO29" si="21">ROUND(AM10+AN10,0)</f>
        <v>13</v>
      </c>
    </row>
    <row r="11" spans="1:41" x14ac:dyDescent="0.2">
      <c r="A11" s="9">
        <v>60</v>
      </c>
      <c r="B11" s="15">
        <v>3</v>
      </c>
      <c r="C11" s="40" t="s">
        <v>4</v>
      </c>
      <c r="D11" s="38">
        <v>4321</v>
      </c>
      <c r="E11" s="39">
        <v>4100</v>
      </c>
      <c r="F11" s="82">
        <f t="shared" si="3"/>
        <v>1242</v>
      </c>
      <c r="G11" s="83">
        <f t="shared" si="4"/>
        <v>17</v>
      </c>
      <c r="H11" s="84">
        <f t="shared" si="5"/>
        <v>1212</v>
      </c>
      <c r="I11" s="76">
        <v>1697.6</v>
      </c>
      <c r="J11" s="68">
        <v>2714.5</v>
      </c>
      <c r="K11" s="68">
        <f t="shared" si="6"/>
        <v>1016.9000000000001</v>
      </c>
      <c r="L11" s="60"/>
      <c r="M11" s="61"/>
      <c r="N11" s="61"/>
      <c r="O11" s="63">
        <f t="shared" si="7"/>
        <v>1016.9</v>
      </c>
      <c r="P11" s="77">
        <f t="shared" si="8"/>
        <v>14.7</v>
      </c>
      <c r="Q11" s="108">
        <v>58</v>
      </c>
      <c r="R11" s="110">
        <v>9</v>
      </c>
      <c r="S11" s="110"/>
      <c r="T11" s="110">
        <f t="shared" si="9"/>
        <v>67</v>
      </c>
      <c r="U11" s="113">
        <f>ROUND(1*186*12*T11*1.10434/1000,1)</f>
        <v>165.1</v>
      </c>
      <c r="V11" s="90">
        <f t="shared" si="11"/>
        <v>2.4</v>
      </c>
      <c r="W11" s="84">
        <v>2399.1</v>
      </c>
      <c r="X11" s="77">
        <f t="shared" si="12"/>
        <v>30.3</v>
      </c>
      <c r="Y11" s="83">
        <f t="shared" si="13"/>
        <v>13</v>
      </c>
      <c r="Z11" s="64">
        <v>800</v>
      </c>
      <c r="AA11" s="65">
        <v>3533.35</v>
      </c>
      <c r="AB11" s="65">
        <v>700</v>
      </c>
      <c r="AC11" s="68">
        <f t="shared" si="14"/>
        <v>3.4</v>
      </c>
      <c r="AD11" s="83">
        <f t="shared" si="15"/>
        <v>6.8</v>
      </c>
      <c r="AE11" s="100">
        <f t="shared" si="16"/>
        <v>4.4000000000000004</v>
      </c>
      <c r="AF11" s="100">
        <f t="shared" si="17"/>
        <v>0.3</v>
      </c>
      <c r="AG11" s="99">
        <f t="shared" si="18"/>
        <v>5</v>
      </c>
      <c r="AH11" s="64">
        <v>18100</v>
      </c>
      <c r="AI11" s="65">
        <v>25339.32</v>
      </c>
      <c r="AJ11" s="65">
        <v>1783</v>
      </c>
      <c r="AK11" s="68">
        <f t="shared" si="19"/>
        <v>9</v>
      </c>
      <c r="AL11" s="83">
        <f t="shared" si="2"/>
        <v>18</v>
      </c>
      <c r="AM11" s="100">
        <f t="shared" si="20"/>
        <v>8</v>
      </c>
      <c r="AN11" s="61"/>
      <c r="AO11" s="99">
        <f t="shared" si="21"/>
        <v>8</v>
      </c>
    </row>
    <row r="12" spans="1:41" x14ac:dyDescent="0.2">
      <c r="A12" s="10">
        <v>55</v>
      </c>
      <c r="B12" s="16">
        <v>4</v>
      </c>
      <c r="C12" s="41" t="s">
        <v>5</v>
      </c>
      <c r="D12" s="38">
        <v>6128</v>
      </c>
      <c r="E12" s="39">
        <v>5801</v>
      </c>
      <c r="F12" s="82">
        <f t="shared" si="3"/>
        <v>2126</v>
      </c>
      <c r="G12" s="83">
        <f t="shared" si="4"/>
        <v>29</v>
      </c>
      <c r="H12" s="84">
        <f t="shared" si="5"/>
        <v>2010</v>
      </c>
      <c r="I12" s="76">
        <v>2713.1</v>
      </c>
      <c r="J12" s="68">
        <v>4417.8</v>
      </c>
      <c r="K12" s="68">
        <f t="shared" si="6"/>
        <v>1704.7000000000003</v>
      </c>
      <c r="L12" s="60"/>
      <c r="M12" s="61"/>
      <c r="N12" s="61"/>
      <c r="O12" s="63">
        <f t="shared" si="7"/>
        <v>1704.7</v>
      </c>
      <c r="P12" s="77">
        <f t="shared" si="8"/>
        <v>24.7</v>
      </c>
      <c r="Q12" s="108">
        <v>59</v>
      </c>
      <c r="R12" s="110">
        <v>48</v>
      </c>
      <c r="S12" s="110">
        <v>1</v>
      </c>
      <c r="T12" s="110">
        <f t="shared" si="9"/>
        <v>108</v>
      </c>
      <c r="U12" s="113">
        <f t="shared" si="10"/>
        <v>266.2</v>
      </c>
      <c r="V12" s="90">
        <f t="shared" si="11"/>
        <v>3.8</v>
      </c>
      <c r="W12" s="84">
        <v>3088.3</v>
      </c>
      <c r="X12" s="77">
        <f t="shared" si="12"/>
        <v>39</v>
      </c>
      <c r="Y12" s="83">
        <f t="shared" si="13"/>
        <v>87</v>
      </c>
      <c r="Z12" s="64">
        <v>36100</v>
      </c>
      <c r="AA12" s="65">
        <v>61835.51</v>
      </c>
      <c r="AB12" s="65">
        <v>3700</v>
      </c>
      <c r="AC12" s="68">
        <f t="shared" si="14"/>
        <v>29.4</v>
      </c>
      <c r="AD12" s="83">
        <f t="shared" si="15"/>
        <v>58.8</v>
      </c>
      <c r="AE12" s="100">
        <f t="shared" si="16"/>
        <v>38.200000000000003</v>
      </c>
      <c r="AF12" s="100">
        <f t="shared" si="17"/>
        <v>12.1</v>
      </c>
      <c r="AG12" s="99">
        <f t="shared" si="18"/>
        <v>50</v>
      </c>
      <c r="AH12" s="64">
        <v>14300</v>
      </c>
      <c r="AI12" s="65">
        <v>54356.89</v>
      </c>
      <c r="AJ12" s="65">
        <v>2079</v>
      </c>
      <c r="AK12" s="68">
        <f t="shared" si="19"/>
        <v>42.1</v>
      </c>
      <c r="AL12" s="83">
        <f t="shared" si="2"/>
        <v>84.2</v>
      </c>
      <c r="AM12" s="100">
        <f t="shared" si="20"/>
        <v>37</v>
      </c>
      <c r="AN12" s="61"/>
      <c r="AO12" s="99">
        <f t="shared" si="21"/>
        <v>37</v>
      </c>
    </row>
    <row r="13" spans="1:41" x14ac:dyDescent="0.2">
      <c r="A13" s="10">
        <v>56</v>
      </c>
      <c r="B13" s="16">
        <v>5</v>
      </c>
      <c r="C13" s="41" t="s">
        <v>6</v>
      </c>
      <c r="D13" s="38">
        <v>4836</v>
      </c>
      <c r="E13" s="39">
        <v>4550</v>
      </c>
      <c r="F13" s="82">
        <f t="shared" si="3"/>
        <v>1603</v>
      </c>
      <c r="G13" s="83">
        <f t="shared" si="4"/>
        <v>21</v>
      </c>
      <c r="H13" s="84">
        <f t="shared" si="5"/>
        <v>1493</v>
      </c>
      <c r="I13" s="76">
        <v>2071.1</v>
      </c>
      <c r="J13" s="68">
        <v>3338</v>
      </c>
      <c r="K13" s="68">
        <f t="shared" si="6"/>
        <v>1266.9000000000001</v>
      </c>
      <c r="L13" s="60"/>
      <c r="M13" s="61"/>
      <c r="N13" s="61"/>
      <c r="O13" s="63">
        <f t="shared" si="7"/>
        <v>1266.9000000000001</v>
      </c>
      <c r="P13" s="77">
        <f t="shared" si="8"/>
        <v>18.399999999999999</v>
      </c>
      <c r="Q13" s="108">
        <v>42</v>
      </c>
      <c r="R13" s="110">
        <v>36</v>
      </c>
      <c r="S13" s="110">
        <v>1</v>
      </c>
      <c r="T13" s="110">
        <f t="shared" si="9"/>
        <v>79</v>
      </c>
      <c r="U13" s="113">
        <f t="shared" si="10"/>
        <v>194.7</v>
      </c>
      <c r="V13" s="90">
        <f t="shared" si="11"/>
        <v>2.8</v>
      </c>
      <c r="W13" s="84">
        <v>2472</v>
      </c>
      <c r="X13" s="77">
        <f t="shared" si="12"/>
        <v>31.2</v>
      </c>
      <c r="Y13" s="83">
        <f t="shared" si="13"/>
        <v>89</v>
      </c>
      <c r="Z13" s="64">
        <v>23200</v>
      </c>
      <c r="AA13" s="65">
        <v>47994.75</v>
      </c>
      <c r="AB13" s="65">
        <v>4600</v>
      </c>
      <c r="AC13" s="68">
        <f t="shared" si="14"/>
        <v>29.4</v>
      </c>
      <c r="AD13" s="83">
        <f t="shared" si="15"/>
        <v>58.8</v>
      </c>
      <c r="AE13" s="100">
        <f t="shared" si="16"/>
        <v>38.200000000000003</v>
      </c>
      <c r="AF13" s="100">
        <f t="shared" si="17"/>
        <v>7.8</v>
      </c>
      <c r="AG13" s="99">
        <f t="shared" si="18"/>
        <v>46</v>
      </c>
      <c r="AH13" s="64">
        <v>21400</v>
      </c>
      <c r="AI13" s="65">
        <v>65028.78</v>
      </c>
      <c r="AJ13" s="65">
        <v>5600</v>
      </c>
      <c r="AK13" s="68">
        <f t="shared" si="19"/>
        <v>49.2</v>
      </c>
      <c r="AL13" s="83">
        <f t="shared" si="2"/>
        <v>98.4</v>
      </c>
      <c r="AM13" s="100">
        <f t="shared" si="20"/>
        <v>43</v>
      </c>
      <c r="AN13" s="61"/>
      <c r="AO13" s="99">
        <f t="shared" si="21"/>
        <v>43</v>
      </c>
    </row>
    <row r="14" spans="1:41" x14ac:dyDescent="0.2">
      <c r="A14" s="10">
        <v>57</v>
      </c>
      <c r="B14" s="15">
        <v>6</v>
      </c>
      <c r="C14" s="42" t="s">
        <v>7</v>
      </c>
      <c r="D14" s="38">
        <v>2967</v>
      </c>
      <c r="E14" s="39">
        <v>2803</v>
      </c>
      <c r="F14" s="82">
        <f t="shared" si="3"/>
        <v>929</v>
      </c>
      <c r="G14" s="83">
        <f t="shared" si="4"/>
        <v>13</v>
      </c>
      <c r="H14" s="84">
        <f t="shared" si="5"/>
        <v>883</v>
      </c>
      <c r="I14" s="76">
        <v>1279</v>
      </c>
      <c r="J14" s="68">
        <v>2026.8</v>
      </c>
      <c r="K14" s="68">
        <f t="shared" si="6"/>
        <v>747.8</v>
      </c>
      <c r="L14" s="60"/>
      <c r="M14" s="61"/>
      <c r="N14" s="61"/>
      <c r="O14" s="63">
        <f t="shared" si="7"/>
        <v>747.8</v>
      </c>
      <c r="P14" s="77">
        <f t="shared" si="8"/>
        <v>10.8</v>
      </c>
      <c r="Q14" s="108">
        <v>24</v>
      </c>
      <c r="R14" s="110">
        <v>22</v>
      </c>
      <c r="S14" s="110">
        <v>1</v>
      </c>
      <c r="T14" s="110">
        <f t="shared" si="9"/>
        <v>47</v>
      </c>
      <c r="U14" s="113">
        <f t="shared" si="10"/>
        <v>115.8</v>
      </c>
      <c r="V14" s="90">
        <f t="shared" si="11"/>
        <v>1.7</v>
      </c>
      <c r="W14" s="84">
        <v>1521.2</v>
      </c>
      <c r="X14" s="77">
        <f t="shared" si="12"/>
        <v>19.2</v>
      </c>
      <c r="Y14" s="83">
        <f t="shared" si="13"/>
        <v>33</v>
      </c>
      <c r="Z14" s="64">
        <v>7300</v>
      </c>
      <c r="AA14" s="65">
        <v>14590.72</v>
      </c>
      <c r="AB14" s="65">
        <v>1200</v>
      </c>
      <c r="AC14" s="68">
        <f t="shared" si="14"/>
        <v>8.5</v>
      </c>
      <c r="AD14" s="83">
        <f t="shared" si="15"/>
        <v>17</v>
      </c>
      <c r="AE14" s="100">
        <f t="shared" si="16"/>
        <v>11.1</v>
      </c>
      <c r="AF14" s="100">
        <f t="shared" si="17"/>
        <v>2.4</v>
      </c>
      <c r="AG14" s="99">
        <f t="shared" si="18"/>
        <v>14</v>
      </c>
      <c r="AH14" s="64">
        <v>5900</v>
      </c>
      <c r="AI14" s="65">
        <v>26916.41</v>
      </c>
      <c r="AJ14" s="65">
        <v>1200</v>
      </c>
      <c r="AK14" s="68">
        <f t="shared" si="19"/>
        <v>22.2</v>
      </c>
      <c r="AL14" s="83">
        <f t="shared" si="2"/>
        <v>44.4</v>
      </c>
      <c r="AM14" s="100">
        <f t="shared" si="20"/>
        <v>19</v>
      </c>
      <c r="AN14" s="61"/>
      <c r="AO14" s="99">
        <f t="shared" si="21"/>
        <v>19</v>
      </c>
    </row>
    <row r="15" spans="1:41" x14ac:dyDescent="0.2">
      <c r="A15" s="10">
        <v>58</v>
      </c>
      <c r="B15" s="15">
        <v>7</v>
      </c>
      <c r="C15" s="41" t="s">
        <v>8</v>
      </c>
      <c r="D15" s="38">
        <v>2185</v>
      </c>
      <c r="E15" s="39">
        <v>2064</v>
      </c>
      <c r="F15" s="82">
        <f t="shared" si="3"/>
        <v>643</v>
      </c>
      <c r="G15" s="83">
        <f t="shared" si="4"/>
        <v>9</v>
      </c>
      <c r="H15" s="84">
        <f t="shared" si="5"/>
        <v>607</v>
      </c>
      <c r="I15" s="76">
        <v>899.2</v>
      </c>
      <c r="J15" s="68">
        <v>1409.8</v>
      </c>
      <c r="K15" s="68">
        <f t="shared" si="6"/>
        <v>510.59999999999991</v>
      </c>
      <c r="L15" s="60"/>
      <c r="M15" s="61"/>
      <c r="N15" s="61"/>
      <c r="O15" s="63">
        <f t="shared" si="7"/>
        <v>510.6</v>
      </c>
      <c r="P15" s="77">
        <f t="shared" si="8"/>
        <v>7.4</v>
      </c>
      <c r="Q15" s="108">
        <v>16</v>
      </c>
      <c r="R15" s="110">
        <v>16</v>
      </c>
      <c r="S15" s="110">
        <v>1</v>
      </c>
      <c r="T15" s="110">
        <f t="shared" si="9"/>
        <v>33</v>
      </c>
      <c r="U15" s="113">
        <f t="shared" si="10"/>
        <v>81.3</v>
      </c>
      <c r="V15" s="90">
        <f t="shared" si="11"/>
        <v>1.2</v>
      </c>
      <c r="W15" s="84">
        <v>1162.0999999999999</v>
      </c>
      <c r="X15" s="77">
        <f t="shared" si="12"/>
        <v>14.7</v>
      </c>
      <c r="Y15" s="83">
        <f t="shared" si="13"/>
        <v>27</v>
      </c>
      <c r="Z15" s="64">
        <v>4900</v>
      </c>
      <c r="AA15" s="65">
        <v>10108.709999999999</v>
      </c>
      <c r="AB15" s="65">
        <v>400</v>
      </c>
      <c r="AC15" s="68">
        <f t="shared" si="14"/>
        <v>5.6</v>
      </c>
      <c r="AD15" s="83">
        <f t="shared" si="15"/>
        <v>11.2</v>
      </c>
      <c r="AE15" s="100">
        <f t="shared" si="16"/>
        <v>7.3</v>
      </c>
      <c r="AF15" s="100">
        <f t="shared" si="17"/>
        <v>1.6</v>
      </c>
      <c r="AG15" s="99">
        <f t="shared" si="18"/>
        <v>9</v>
      </c>
      <c r="AH15" s="64">
        <v>9500</v>
      </c>
      <c r="AI15" s="65">
        <v>29157.09</v>
      </c>
      <c r="AJ15" s="65">
        <v>1100</v>
      </c>
      <c r="AK15" s="68">
        <f t="shared" si="19"/>
        <v>20.8</v>
      </c>
      <c r="AL15" s="83">
        <f t="shared" si="2"/>
        <v>41.6</v>
      </c>
      <c r="AM15" s="100">
        <f t="shared" si="20"/>
        <v>18</v>
      </c>
      <c r="AN15" s="61"/>
      <c r="AO15" s="99">
        <f t="shared" si="21"/>
        <v>18</v>
      </c>
    </row>
    <row r="16" spans="1:41" x14ac:dyDescent="0.2">
      <c r="A16" s="10">
        <v>59</v>
      </c>
      <c r="B16" s="15">
        <v>8</v>
      </c>
      <c r="C16" s="41" t="s">
        <v>9</v>
      </c>
      <c r="D16" s="38">
        <v>2146</v>
      </c>
      <c r="E16" s="39">
        <v>2044</v>
      </c>
      <c r="F16" s="82">
        <f t="shared" si="3"/>
        <v>655</v>
      </c>
      <c r="G16" s="83">
        <f t="shared" si="4"/>
        <v>9</v>
      </c>
      <c r="H16" s="84">
        <f t="shared" si="5"/>
        <v>624</v>
      </c>
      <c r="I16" s="76">
        <v>881.7</v>
      </c>
      <c r="J16" s="68">
        <v>1409.8</v>
      </c>
      <c r="K16" s="68">
        <f t="shared" si="6"/>
        <v>528.09999999999991</v>
      </c>
      <c r="L16" s="60"/>
      <c r="M16" s="61"/>
      <c r="N16" s="61"/>
      <c r="O16" s="63">
        <f t="shared" si="7"/>
        <v>528.1</v>
      </c>
      <c r="P16" s="77">
        <f t="shared" si="8"/>
        <v>7.7</v>
      </c>
      <c r="Q16" s="108">
        <v>16</v>
      </c>
      <c r="R16" s="110">
        <v>16</v>
      </c>
      <c r="S16" s="110">
        <v>1</v>
      </c>
      <c r="T16" s="110">
        <f t="shared" si="9"/>
        <v>33</v>
      </c>
      <c r="U16" s="113">
        <f t="shared" si="10"/>
        <v>81.3</v>
      </c>
      <c r="V16" s="90">
        <f t="shared" si="11"/>
        <v>1.2</v>
      </c>
      <c r="W16" s="84">
        <v>1159.0999999999999</v>
      </c>
      <c r="X16" s="77">
        <f t="shared" si="12"/>
        <v>14.6</v>
      </c>
      <c r="Y16" s="83">
        <f t="shared" si="13"/>
        <v>22</v>
      </c>
      <c r="Z16" s="64">
        <v>1500</v>
      </c>
      <c r="AA16" s="65">
        <v>7156.64</v>
      </c>
      <c r="AB16" s="65">
        <v>1400</v>
      </c>
      <c r="AC16" s="68">
        <f t="shared" si="14"/>
        <v>7.1</v>
      </c>
      <c r="AD16" s="83">
        <f t="shared" si="15"/>
        <v>14.2</v>
      </c>
      <c r="AE16" s="100">
        <f t="shared" si="16"/>
        <v>9.1999999999999993</v>
      </c>
      <c r="AF16" s="100">
        <f t="shared" si="17"/>
        <v>0.5</v>
      </c>
      <c r="AG16" s="99">
        <f t="shared" si="18"/>
        <v>10</v>
      </c>
      <c r="AH16" s="64">
        <v>7400</v>
      </c>
      <c r="AI16" s="65">
        <v>20364.18</v>
      </c>
      <c r="AJ16" s="65">
        <v>800</v>
      </c>
      <c r="AK16" s="68">
        <f t="shared" si="19"/>
        <v>13.8</v>
      </c>
      <c r="AL16" s="83">
        <f t="shared" si="2"/>
        <v>27.6</v>
      </c>
      <c r="AM16" s="100">
        <f t="shared" si="20"/>
        <v>12</v>
      </c>
      <c r="AN16" s="61"/>
      <c r="AO16" s="99">
        <f t="shared" si="21"/>
        <v>12</v>
      </c>
    </row>
    <row r="17" spans="1:41" x14ac:dyDescent="0.2">
      <c r="A17" s="10">
        <v>68</v>
      </c>
      <c r="B17" s="16">
        <v>9</v>
      </c>
      <c r="C17" s="41" t="s">
        <v>10</v>
      </c>
      <c r="D17" s="38">
        <v>10073</v>
      </c>
      <c r="E17" s="39">
        <v>9255</v>
      </c>
      <c r="F17" s="82">
        <f t="shared" si="3"/>
        <v>4358</v>
      </c>
      <c r="G17" s="118">
        <f>ROUND(P17+V17,0)-1</f>
        <v>54</v>
      </c>
      <c r="H17" s="119">
        <f>ROUND(O17+U17+X17,0)-1</f>
        <v>3825</v>
      </c>
      <c r="I17" s="76">
        <v>4627.6000000000004</v>
      </c>
      <c r="J17" s="68">
        <v>8117.9</v>
      </c>
      <c r="K17" s="68">
        <f t="shared" si="6"/>
        <v>3490.2999999999993</v>
      </c>
      <c r="L17" s="73">
        <f>ROUND((3.5*1785.4*12)/1000*(-1),0)</f>
        <v>-75</v>
      </c>
      <c r="M17" s="87">
        <f>ROUND(L17*2.37,1)+0.1</f>
        <v>-177.70000000000002</v>
      </c>
      <c r="N17" s="61"/>
      <c r="O17" s="63">
        <f>ROUND(K17+L17+M17+N17,1)</f>
        <v>3237.6</v>
      </c>
      <c r="P17" s="120">
        <f>ROUND(O17*0.0145,1)-0.1</f>
        <v>46.8</v>
      </c>
      <c r="Q17" s="108">
        <v>105</v>
      </c>
      <c r="R17" s="110">
        <v>108</v>
      </c>
      <c r="S17" s="110">
        <v>2</v>
      </c>
      <c r="T17" s="110">
        <f t="shared" si="9"/>
        <v>215</v>
      </c>
      <c r="U17" s="113">
        <f t="shared" si="10"/>
        <v>530</v>
      </c>
      <c r="V17" s="90">
        <f t="shared" si="11"/>
        <v>7.7</v>
      </c>
      <c r="W17" s="84">
        <v>4639.6000000000004</v>
      </c>
      <c r="X17" s="77">
        <f t="shared" si="12"/>
        <v>58.6</v>
      </c>
      <c r="Y17" s="83">
        <f t="shared" si="13"/>
        <v>479</v>
      </c>
      <c r="Z17" s="64">
        <v>172300</v>
      </c>
      <c r="AA17" s="65">
        <v>305702.38</v>
      </c>
      <c r="AB17" s="65">
        <v>117100</v>
      </c>
      <c r="AC17" s="68">
        <f t="shared" si="14"/>
        <v>250.5</v>
      </c>
      <c r="AD17" s="83">
        <f t="shared" si="15"/>
        <v>501</v>
      </c>
      <c r="AE17" s="100">
        <f t="shared" si="16"/>
        <v>325.7</v>
      </c>
      <c r="AF17" s="100">
        <f t="shared" si="17"/>
        <v>57.7</v>
      </c>
      <c r="AG17" s="99">
        <f t="shared" si="18"/>
        <v>383</v>
      </c>
      <c r="AH17" s="64">
        <v>107900</v>
      </c>
      <c r="AI17" s="65">
        <v>209714.32</v>
      </c>
      <c r="AJ17" s="65">
        <v>8500</v>
      </c>
      <c r="AK17" s="68">
        <f t="shared" si="19"/>
        <v>110.3</v>
      </c>
      <c r="AL17" s="83">
        <f t="shared" si="2"/>
        <v>220.6</v>
      </c>
      <c r="AM17" s="100">
        <f t="shared" si="20"/>
        <v>96</v>
      </c>
      <c r="AN17" s="61"/>
      <c r="AO17" s="99">
        <f t="shared" si="21"/>
        <v>96</v>
      </c>
    </row>
    <row r="18" spans="1:41" x14ac:dyDescent="0.2">
      <c r="A18" s="11">
        <v>73</v>
      </c>
      <c r="B18" s="16">
        <v>10</v>
      </c>
      <c r="C18" s="41" t="s">
        <v>26</v>
      </c>
      <c r="D18" s="38">
        <v>8576</v>
      </c>
      <c r="E18" s="39">
        <v>7873</v>
      </c>
      <c r="F18" s="82">
        <f t="shared" si="3"/>
        <v>3266</v>
      </c>
      <c r="G18" s="118">
        <f>ROUND(P18+V18,0)-1</f>
        <v>40</v>
      </c>
      <c r="H18" s="84">
        <f t="shared" si="5"/>
        <v>2897</v>
      </c>
      <c r="I18" s="76">
        <v>3729.1</v>
      </c>
      <c r="J18" s="68">
        <v>6395.3</v>
      </c>
      <c r="K18" s="68">
        <f t="shared" si="6"/>
        <v>2666.2000000000003</v>
      </c>
      <c r="L18" s="73">
        <f t="shared" ref="L18:L28" si="22">ROUND((3.5*1785.4*12)/1000*(-1),0)</f>
        <v>-75</v>
      </c>
      <c r="M18" s="87">
        <f>L18*2</f>
        <v>-150</v>
      </c>
      <c r="N18" s="61"/>
      <c r="O18" s="63">
        <f t="shared" si="7"/>
        <v>2441.1999999999998</v>
      </c>
      <c r="P18" s="77">
        <f t="shared" si="8"/>
        <v>35.4</v>
      </c>
      <c r="Q18" s="108">
        <v>77</v>
      </c>
      <c r="R18" s="110">
        <v>85</v>
      </c>
      <c r="S18" s="110">
        <v>2</v>
      </c>
      <c r="T18" s="110">
        <f t="shared" si="9"/>
        <v>164</v>
      </c>
      <c r="U18" s="113">
        <f t="shared" si="10"/>
        <v>404.2</v>
      </c>
      <c r="V18" s="90">
        <f t="shared" si="11"/>
        <v>5.8</v>
      </c>
      <c r="W18" s="84">
        <v>4100.3</v>
      </c>
      <c r="X18" s="77">
        <f t="shared" si="12"/>
        <v>51.8</v>
      </c>
      <c r="Y18" s="83">
        <f t="shared" si="13"/>
        <v>329</v>
      </c>
      <c r="Z18" s="64">
        <v>95300</v>
      </c>
      <c r="AA18" s="65">
        <v>233948.84</v>
      </c>
      <c r="AB18" s="65">
        <v>19300</v>
      </c>
      <c r="AC18" s="68">
        <f t="shared" si="14"/>
        <v>157.9</v>
      </c>
      <c r="AD18" s="83">
        <f t="shared" si="15"/>
        <v>315.8</v>
      </c>
      <c r="AE18" s="100">
        <f t="shared" si="16"/>
        <v>205.3</v>
      </c>
      <c r="AF18" s="100">
        <f t="shared" si="17"/>
        <v>31.9</v>
      </c>
      <c r="AG18" s="99">
        <f t="shared" si="18"/>
        <v>237</v>
      </c>
      <c r="AH18" s="64">
        <v>27000</v>
      </c>
      <c r="AI18" s="65">
        <v>125967.15</v>
      </c>
      <c r="AJ18" s="65">
        <v>7000</v>
      </c>
      <c r="AK18" s="68">
        <f t="shared" si="19"/>
        <v>106</v>
      </c>
      <c r="AL18" s="83">
        <f t="shared" si="2"/>
        <v>212</v>
      </c>
      <c r="AM18" s="100">
        <f t="shared" si="20"/>
        <v>92</v>
      </c>
      <c r="AN18" s="61"/>
      <c r="AO18" s="99">
        <f t="shared" si="21"/>
        <v>92</v>
      </c>
    </row>
    <row r="19" spans="1:41" x14ac:dyDescent="0.2">
      <c r="A19" s="12">
        <v>74</v>
      </c>
      <c r="B19" s="15">
        <v>11</v>
      </c>
      <c r="C19" s="41" t="s">
        <v>15</v>
      </c>
      <c r="D19" s="38">
        <v>4196</v>
      </c>
      <c r="E19" s="39">
        <v>3937</v>
      </c>
      <c r="F19" s="82">
        <f t="shared" si="3"/>
        <v>1589</v>
      </c>
      <c r="G19" s="83">
        <f t="shared" si="4"/>
        <v>21</v>
      </c>
      <c r="H19" s="84">
        <f t="shared" si="5"/>
        <v>1448</v>
      </c>
      <c r="I19" s="76">
        <v>1797.9</v>
      </c>
      <c r="J19" s="68">
        <v>3091.6</v>
      </c>
      <c r="K19" s="68">
        <f t="shared" si="6"/>
        <v>1293.6999999999998</v>
      </c>
      <c r="L19" s="73">
        <f t="shared" si="22"/>
        <v>-75</v>
      </c>
      <c r="M19" s="61"/>
      <c r="N19" s="61"/>
      <c r="O19" s="63">
        <f t="shared" si="7"/>
        <v>1218.7</v>
      </c>
      <c r="P19" s="77">
        <f t="shared" si="8"/>
        <v>17.7</v>
      </c>
      <c r="Q19" s="108">
        <v>40</v>
      </c>
      <c r="R19" s="110">
        <v>41</v>
      </c>
      <c r="S19" s="110">
        <v>1</v>
      </c>
      <c r="T19" s="110">
        <f t="shared" si="9"/>
        <v>82</v>
      </c>
      <c r="U19" s="113">
        <f t="shared" si="10"/>
        <v>202.1</v>
      </c>
      <c r="V19" s="90">
        <f t="shared" si="11"/>
        <v>2.9</v>
      </c>
      <c r="W19" s="84">
        <v>2115.1</v>
      </c>
      <c r="X19" s="77">
        <f t="shared" si="12"/>
        <v>26.7</v>
      </c>
      <c r="Y19" s="83">
        <f t="shared" si="13"/>
        <v>120</v>
      </c>
      <c r="Z19" s="64">
        <v>31200</v>
      </c>
      <c r="AA19" s="65">
        <v>78718.820000000007</v>
      </c>
      <c r="AB19" s="65">
        <v>9200</v>
      </c>
      <c r="AC19" s="68">
        <f t="shared" si="14"/>
        <v>56.7</v>
      </c>
      <c r="AD19" s="83">
        <f t="shared" si="15"/>
        <v>113.4</v>
      </c>
      <c r="AE19" s="100">
        <f t="shared" si="16"/>
        <v>73.7</v>
      </c>
      <c r="AF19" s="100">
        <f t="shared" si="17"/>
        <v>10.5</v>
      </c>
      <c r="AG19" s="99">
        <f t="shared" si="18"/>
        <v>84</v>
      </c>
      <c r="AH19" s="64">
        <v>19900</v>
      </c>
      <c r="AI19" s="65">
        <v>58924.32</v>
      </c>
      <c r="AJ19" s="65">
        <v>2600</v>
      </c>
      <c r="AK19" s="68">
        <f t="shared" si="19"/>
        <v>41.6</v>
      </c>
      <c r="AL19" s="83">
        <f t="shared" si="2"/>
        <v>83.2</v>
      </c>
      <c r="AM19" s="100">
        <f t="shared" si="20"/>
        <v>36</v>
      </c>
      <c r="AN19" s="61"/>
      <c r="AO19" s="99">
        <f t="shared" si="21"/>
        <v>36</v>
      </c>
    </row>
    <row r="20" spans="1:41" x14ac:dyDescent="0.2">
      <c r="A20" s="12">
        <v>78</v>
      </c>
      <c r="B20" s="15">
        <v>12</v>
      </c>
      <c r="C20" s="41" t="s">
        <v>27</v>
      </c>
      <c r="D20" s="38">
        <v>5332</v>
      </c>
      <c r="E20" s="39">
        <v>4595</v>
      </c>
      <c r="F20" s="82">
        <f t="shared" si="3"/>
        <v>1912</v>
      </c>
      <c r="G20" s="83">
        <f t="shared" si="4"/>
        <v>23</v>
      </c>
      <c r="H20" s="84">
        <f t="shared" si="5"/>
        <v>1641</v>
      </c>
      <c r="I20" s="76">
        <v>2083.6</v>
      </c>
      <c r="J20" s="68">
        <v>3541.5</v>
      </c>
      <c r="K20" s="68">
        <f t="shared" si="6"/>
        <v>1457.9</v>
      </c>
      <c r="L20" s="73">
        <f t="shared" si="22"/>
        <v>-75</v>
      </c>
      <c r="M20" s="61"/>
      <c r="N20" s="61"/>
      <c r="O20" s="63">
        <f t="shared" si="7"/>
        <v>1382.9</v>
      </c>
      <c r="P20" s="77">
        <f t="shared" si="8"/>
        <v>20.100000000000001</v>
      </c>
      <c r="Q20" s="108">
        <v>44</v>
      </c>
      <c r="R20" s="110">
        <v>47</v>
      </c>
      <c r="S20" s="110">
        <v>1</v>
      </c>
      <c r="T20" s="110">
        <f t="shared" si="9"/>
        <v>92</v>
      </c>
      <c r="U20" s="113">
        <f t="shared" si="10"/>
        <v>226.8</v>
      </c>
      <c r="V20" s="90">
        <f t="shared" si="11"/>
        <v>3.3</v>
      </c>
      <c r="W20" s="84">
        <v>2482.3000000000002</v>
      </c>
      <c r="X20" s="77">
        <f t="shared" si="12"/>
        <v>31.3</v>
      </c>
      <c r="Y20" s="83">
        <f t="shared" si="13"/>
        <v>248</v>
      </c>
      <c r="Z20" s="64">
        <v>85300</v>
      </c>
      <c r="AA20" s="65">
        <v>190030.05</v>
      </c>
      <c r="AB20" s="65">
        <v>9600</v>
      </c>
      <c r="AC20" s="68">
        <f t="shared" si="14"/>
        <v>114.3</v>
      </c>
      <c r="AD20" s="83">
        <f t="shared" si="15"/>
        <v>228.6</v>
      </c>
      <c r="AE20" s="100">
        <f t="shared" si="16"/>
        <v>148.6</v>
      </c>
      <c r="AF20" s="100">
        <f t="shared" si="17"/>
        <v>28.6</v>
      </c>
      <c r="AG20" s="99">
        <f t="shared" si="18"/>
        <v>177</v>
      </c>
      <c r="AH20" s="64">
        <v>74300</v>
      </c>
      <c r="AI20" s="65">
        <v>151629.64000000001</v>
      </c>
      <c r="AJ20" s="65">
        <v>4100</v>
      </c>
      <c r="AK20" s="68">
        <f t="shared" si="19"/>
        <v>81.400000000000006</v>
      </c>
      <c r="AL20" s="83">
        <f t="shared" si="2"/>
        <v>162.80000000000001</v>
      </c>
      <c r="AM20" s="100">
        <f t="shared" si="20"/>
        <v>71</v>
      </c>
      <c r="AN20" s="61"/>
      <c r="AO20" s="99">
        <f t="shared" si="21"/>
        <v>71</v>
      </c>
    </row>
    <row r="21" spans="1:41" x14ac:dyDescent="0.2">
      <c r="A21" s="12">
        <v>76</v>
      </c>
      <c r="B21" s="15">
        <v>13</v>
      </c>
      <c r="C21" s="41" t="s">
        <v>16</v>
      </c>
      <c r="D21" s="38">
        <v>4117</v>
      </c>
      <c r="E21" s="39">
        <v>3798</v>
      </c>
      <c r="F21" s="82">
        <f t="shared" si="3"/>
        <v>1564</v>
      </c>
      <c r="G21" s="83">
        <f t="shared" si="4"/>
        <v>20</v>
      </c>
      <c r="H21" s="84">
        <f t="shared" si="5"/>
        <v>1384</v>
      </c>
      <c r="I21" s="76">
        <v>1691.5</v>
      </c>
      <c r="J21" s="68">
        <v>2941.6</v>
      </c>
      <c r="K21" s="68">
        <f t="shared" si="6"/>
        <v>1250.0999999999999</v>
      </c>
      <c r="L21" s="73">
        <f t="shared" si="22"/>
        <v>-75</v>
      </c>
      <c r="M21" s="61"/>
      <c r="N21" s="61"/>
      <c r="O21" s="63">
        <f t="shared" si="7"/>
        <v>1175.0999999999999</v>
      </c>
      <c r="P21" s="77">
        <f t="shared" si="8"/>
        <v>17</v>
      </c>
      <c r="Q21" s="108">
        <v>34</v>
      </c>
      <c r="R21" s="110">
        <v>39</v>
      </c>
      <c r="S21" s="110">
        <v>1</v>
      </c>
      <c r="T21" s="110">
        <f t="shared" si="9"/>
        <v>74</v>
      </c>
      <c r="U21" s="113">
        <f t="shared" si="10"/>
        <v>182.4</v>
      </c>
      <c r="V21" s="90">
        <f t="shared" si="11"/>
        <v>2.6</v>
      </c>
      <c r="W21" s="84">
        <v>2078.4</v>
      </c>
      <c r="X21" s="77">
        <f t="shared" si="12"/>
        <v>26.2</v>
      </c>
      <c r="Y21" s="83">
        <f t="shared" si="13"/>
        <v>160</v>
      </c>
      <c r="Z21" s="64">
        <v>62700</v>
      </c>
      <c r="AA21" s="65">
        <v>119850.36</v>
      </c>
      <c r="AB21" s="65">
        <v>9900</v>
      </c>
      <c r="AC21" s="68">
        <f t="shared" si="14"/>
        <v>67.099999999999994</v>
      </c>
      <c r="AD21" s="83">
        <f t="shared" si="15"/>
        <v>134.19999999999999</v>
      </c>
      <c r="AE21" s="100">
        <f t="shared" si="16"/>
        <v>87.2</v>
      </c>
      <c r="AF21" s="100">
        <f t="shared" si="17"/>
        <v>21</v>
      </c>
      <c r="AG21" s="99">
        <f t="shared" si="18"/>
        <v>108</v>
      </c>
      <c r="AH21" s="64">
        <v>30100</v>
      </c>
      <c r="AI21" s="65">
        <v>86403.88</v>
      </c>
      <c r="AJ21" s="65">
        <v>2900</v>
      </c>
      <c r="AK21" s="68">
        <f t="shared" si="19"/>
        <v>59.2</v>
      </c>
      <c r="AL21" s="83">
        <f t="shared" si="2"/>
        <v>118.4</v>
      </c>
      <c r="AM21" s="100">
        <f t="shared" si="20"/>
        <v>52</v>
      </c>
      <c r="AN21" s="61"/>
      <c r="AO21" s="99">
        <f t="shared" si="21"/>
        <v>52</v>
      </c>
    </row>
    <row r="22" spans="1:41" x14ac:dyDescent="0.2">
      <c r="A22" s="12">
        <v>72</v>
      </c>
      <c r="B22" s="16">
        <v>14</v>
      </c>
      <c r="C22" s="41" t="s">
        <v>17</v>
      </c>
      <c r="D22" s="38">
        <v>3108</v>
      </c>
      <c r="E22" s="39">
        <v>2881</v>
      </c>
      <c r="F22" s="82">
        <f t="shared" si="3"/>
        <v>1131</v>
      </c>
      <c r="G22" s="83">
        <f t="shared" si="4"/>
        <v>14</v>
      </c>
      <c r="H22" s="84">
        <f t="shared" si="5"/>
        <v>952</v>
      </c>
      <c r="I22" s="76">
        <v>1312.5</v>
      </c>
      <c r="J22" s="68">
        <v>2191.8000000000002</v>
      </c>
      <c r="K22" s="68">
        <f t="shared" si="6"/>
        <v>879.30000000000018</v>
      </c>
      <c r="L22" s="73">
        <f t="shared" si="22"/>
        <v>-75</v>
      </c>
      <c r="M22" s="61"/>
      <c r="N22" s="61"/>
      <c r="O22" s="63">
        <f t="shared" si="7"/>
        <v>804.3</v>
      </c>
      <c r="P22" s="77">
        <f t="shared" si="8"/>
        <v>11.7</v>
      </c>
      <c r="Q22" s="108">
        <v>22</v>
      </c>
      <c r="R22" s="110">
        <v>29</v>
      </c>
      <c r="S22" s="110">
        <v>1</v>
      </c>
      <c r="T22" s="110">
        <f t="shared" si="9"/>
        <v>52</v>
      </c>
      <c r="U22" s="113">
        <f t="shared" si="10"/>
        <v>128.19999999999999</v>
      </c>
      <c r="V22" s="90">
        <f t="shared" si="11"/>
        <v>1.9</v>
      </c>
      <c r="W22" s="84">
        <v>1542.8</v>
      </c>
      <c r="X22" s="77">
        <f t="shared" si="12"/>
        <v>19.5</v>
      </c>
      <c r="Y22" s="83">
        <f t="shared" si="13"/>
        <v>165</v>
      </c>
      <c r="Z22" s="64">
        <v>63000</v>
      </c>
      <c r="AA22" s="65">
        <v>123100</v>
      </c>
      <c r="AB22" s="65">
        <v>15700</v>
      </c>
      <c r="AC22" s="68">
        <f t="shared" si="14"/>
        <v>75.8</v>
      </c>
      <c r="AD22" s="83">
        <f t="shared" si="15"/>
        <v>151.6</v>
      </c>
      <c r="AE22" s="100">
        <f t="shared" si="16"/>
        <v>98.5</v>
      </c>
      <c r="AF22" s="100">
        <f t="shared" si="17"/>
        <v>21.1</v>
      </c>
      <c r="AG22" s="99">
        <f t="shared" si="18"/>
        <v>120</v>
      </c>
      <c r="AH22" s="64">
        <v>27700</v>
      </c>
      <c r="AI22" s="65">
        <v>77390.97</v>
      </c>
      <c r="AJ22" s="65">
        <v>1700</v>
      </c>
      <c r="AK22" s="68">
        <f t="shared" si="19"/>
        <v>51.4</v>
      </c>
      <c r="AL22" s="83">
        <f t="shared" si="2"/>
        <v>102.8</v>
      </c>
      <c r="AM22" s="100">
        <f t="shared" si="20"/>
        <v>45</v>
      </c>
      <c r="AN22" s="61"/>
      <c r="AO22" s="99">
        <f t="shared" si="21"/>
        <v>45</v>
      </c>
    </row>
    <row r="23" spans="1:41" x14ac:dyDescent="0.2">
      <c r="A23" s="12">
        <v>75</v>
      </c>
      <c r="B23" s="16">
        <v>15</v>
      </c>
      <c r="C23" s="41" t="s">
        <v>18</v>
      </c>
      <c r="D23" s="38">
        <v>3014</v>
      </c>
      <c r="E23" s="39">
        <v>2752</v>
      </c>
      <c r="F23" s="82">
        <f t="shared" si="3"/>
        <v>887</v>
      </c>
      <c r="G23" s="83">
        <f t="shared" si="4"/>
        <v>10</v>
      </c>
      <c r="H23" s="84">
        <f t="shared" si="5"/>
        <v>723</v>
      </c>
      <c r="I23" s="76">
        <v>1238.3</v>
      </c>
      <c r="J23" s="68">
        <v>2041.8</v>
      </c>
      <c r="K23" s="68">
        <f t="shared" si="6"/>
        <v>803.5</v>
      </c>
      <c r="L23" s="73">
        <f t="shared" si="22"/>
        <v>-75</v>
      </c>
      <c r="M23" s="61"/>
      <c r="N23" s="124">
        <f>ROUND((3.5*1785.4*6)/1000*(-1),1)*4</f>
        <v>-150</v>
      </c>
      <c r="O23" s="63">
        <f t="shared" si="7"/>
        <v>578.5</v>
      </c>
      <c r="P23" s="77">
        <f t="shared" si="8"/>
        <v>8.4</v>
      </c>
      <c r="Q23" s="108">
        <v>23</v>
      </c>
      <c r="R23" s="110">
        <v>27</v>
      </c>
      <c r="S23" s="110">
        <v>1</v>
      </c>
      <c r="T23" s="110">
        <f t="shared" si="9"/>
        <v>51</v>
      </c>
      <c r="U23" s="113">
        <f t="shared" si="10"/>
        <v>125.7</v>
      </c>
      <c r="V23" s="90">
        <f t="shared" si="11"/>
        <v>1.8</v>
      </c>
      <c r="W23" s="84">
        <v>1486.7</v>
      </c>
      <c r="X23" s="77">
        <f t="shared" si="12"/>
        <v>18.8</v>
      </c>
      <c r="Y23" s="83">
        <f t="shared" si="13"/>
        <v>154</v>
      </c>
      <c r="Z23" s="64">
        <v>56500</v>
      </c>
      <c r="AA23" s="65">
        <v>115621.78</v>
      </c>
      <c r="AB23" s="65">
        <v>12100</v>
      </c>
      <c r="AC23" s="68">
        <f t="shared" si="14"/>
        <v>71.2</v>
      </c>
      <c r="AD23" s="83">
        <f t="shared" si="15"/>
        <v>142.4</v>
      </c>
      <c r="AE23" s="100">
        <f t="shared" si="16"/>
        <v>92.6</v>
      </c>
      <c r="AF23" s="100">
        <f t="shared" si="17"/>
        <v>18.899999999999999</v>
      </c>
      <c r="AG23" s="99">
        <f t="shared" si="18"/>
        <v>112</v>
      </c>
      <c r="AH23" s="64">
        <v>19700</v>
      </c>
      <c r="AI23" s="65">
        <v>74135.649999999994</v>
      </c>
      <c r="AJ23" s="65">
        <v>2700</v>
      </c>
      <c r="AK23" s="68">
        <f t="shared" si="19"/>
        <v>57.1</v>
      </c>
      <c r="AL23" s="83">
        <f t="shared" si="2"/>
        <v>114.2</v>
      </c>
      <c r="AM23" s="100">
        <f t="shared" si="20"/>
        <v>50</v>
      </c>
      <c r="AN23" s="124">
        <f>ROUND(8*(-1),1)</f>
        <v>-8</v>
      </c>
      <c r="AO23" s="99">
        <f>ROUND(AM23+AN23,0)</f>
        <v>42</v>
      </c>
    </row>
    <row r="24" spans="1:41" x14ac:dyDescent="0.2">
      <c r="A24" s="12">
        <v>77</v>
      </c>
      <c r="B24" s="15">
        <v>16</v>
      </c>
      <c r="C24" s="41" t="s">
        <v>19</v>
      </c>
      <c r="D24" s="38">
        <v>1837</v>
      </c>
      <c r="E24" s="39">
        <v>1692</v>
      </c>
      <c r="F24" s="82">
        <f t="shared" si="3"/>
        <v>674</v>
      </c>
      <c r="G24" s="83">
        <f t="shared" si="4"/>
        <v>8</v>
      </c>
      <c r="H24" s="84">
        <f t="shared" si="5"/>
        <v>557</v>
      </c>
      <c r="I24" s="76">
        <v>743.7</v>
      </c>
      <c r="J24" s="68">
        <v>1289.8</v>
      </c>
      <c r="K24" s="68">
        <f t="shared" si="6"/>
        <v>546.09999999999991</v>
      </c>
      <c r="L24" s="73">
        <f t="shared" si="22"/>
        <v>-75</v>
      </c>
      <c r="M24" s="61"/>
      <c r="N24" s="61"/>
      <c r="O24" s="63">
        <f t="shared" si="7"/>
        <v>471.1</v>
      </c>
      <c r="P24" s="77">
        <f t="shared" si="8"/>
        <v>6.8</v>
      </c>
      <c r="Q24" s="108">
        <v>12</v>
      </c>
      <c r="R24" s="110">
        <v>17</v>
      </c>
      <c r="S24" s="110">
        <v>1</v>
      </c>
      <c r="T24" s="110">
        <f t="shared" si="9"/>
        <v>30</v>
      </c>
      <c r="U24" s="113">
        <f t="shared" si="10"/>
        <v>73.900000000000006</v>
      </c>
      <c r="V24" s="90">
        <f t="shared" si="11"/>
        <v>1.1000000000000001</v>
      </c>
      <c r="W24" s="84">
        <v>932.9</v>
      </c>
      <c r="X24" s="77">
        <f t="shared" si="12"/>
        <v>11.8</v>
      </c>
      <c r="Y24" s="83">
        <f t="shared" si="13"/>
        <v>109</v>
      </c>
      <c r="Z24" s="64">
        <v>32400</v>
      </c>
      <c r="AA24" s="65">
        <v>68900</v>
      </c>
      <c r="AB24" s="65">
        <v>12100</v>
      </c>
      <c r="AC24" s="68">
        <f t="shared" si="14"/>
        <v>48.6</v>
      </c>
      <c r="AD24" s="83">
        <f t="shared" si="15"/>
        <v>97.2</v>
      </c>
      <c r="AE24" s="100">
        <f t="shared" si="16"/>
        <v>63.2</v>
      </c>
      <c r="AF24" s="100">
        <f t="shared" si="17"/>
        <v>10.9</v>
      </c>
      <c r="AG24" s="99">
        <f t="shared" si="18"/>
        <v>74</v>
      </c>
      <c r="AH24" s="64">
        <v>22200</v>
      </c>
      <c r="AI24" s="65">
        <v>60290.61</v>
      </c>
      <c r="AJ24" s="65">
        <v>2600</v>
      </c>
      <c r="AK24" s="68">
        <f t="shared" si="19"/>
        <v>40.700000000000003</v>
      </c>
      <c r="AL24" s="83">
        <f t="shared" si="2"/>
        <v>81.400000000000006</v>
      </c>
      <c r="AM24" s="100">
        <f t="shared" si="20"/>
        <v>35</v>
      </c>
      <c r="AN24" s="61"/>
      <c r="AO24" s="99">
        <f t="shared" si="21"/>
        <v>35</v>
      </c>
    </row>
    <row r="25" spans="1:41" x14ac:dyDescent="0.2">
      <c r="A25" s="12">
        <v>79</v>
      </c>
      <c r="B25" s="15">
        <v>17</v>
      </c>
      <c r="C25" s="41" t="s">
        <v>20</v>
      </c>
      <c r="D25" s="38">
        <v>2013</v>
      </c>
      <c r="E25" s="39">
        <v>1860</v>
      </c>
      <c r="F25" s="82">
        <f t="shared" si="3"/>
        <v>842</v>
      </c>
      <c r="G25" s="83">
        <f t="shared" si="4"/>
        <v>10</v>
      </c>
      <c r="H25" s="84">
        <f t="shared" si="5"/>
        <v>728</v>
      </c>
      <c r="I25" s="76">
        <v>811</v>
      </c>
      <c r="J25" s="68">
        <v>1364.8</v>
      </c>
      <c r="K25" s="68">
        <f t="shared" si="6"/>
        <v>553.79999999999995</v>
      </c>
      <c r="L25" s="73">
        <f t="shared" si="22"/>
        <v>-75</v>
      </c>
      <c r="M25" s="61"/>
      <c r="N25" s="124">
        <f>ROUND((3.5*1785.4*6)/1000,1)*4</f>
        <v>150</v>
      </c>
      <c r="O25" s="63">
        <f t="shared" si="7"/>
        <v>628.79999999999995</v>
      </c>
      <c r="P25" s="77">
        <f t="shared" si="8"/>
        <v>9.1</v>
      </c>
      <c r="Q25" s="108">
        <v>16</v>
      </c>
      <c r="R25" s="110">
        <v>18</v>
      </c>
      <c r="S25" s="110">
        <v>1</v>
      </c>
      <c r="T25" s="110">
        <f t="shared" si="9"/>
        <v>35</v>
      </c>
      <c r="U25" s="113">
        <f t="shared" si="10"/>
        <v>86.3</v>
      </c>
      <c r="V25" s="90">
        <f t="shared" si="11"/>
        <v>1.2</v>
      </c>
      <c r="W25" s="84">
        <v>1030.3</v>
      </c>
      <c r="X25" s="77">
        <f t="shared" si="12"/>
        <v>13</v>
      </c>
      <c r="Y25" s="83">
        <f t="shared" si="13"/>
        <v>104</v>
      </c>
      <c r="Z25" s="64">
        <v>33700</v>
      </c>
      <c r="AA25" s="65">
        <v>64951.46</v>
      </c>
      <c r="AB25" s="65">
        <v>14000</v>
      </c>
      <c r="AC25" s="68">
        <f t="shared" si="14"/>
        <v>45.3</v>
      </c>
      <c r="AD25" s="83">
        <f t="shared" si="15"/>
        <v>90.6</v>
      </c>
      <c r="AE25" s="100">
        <f t="shared" si="16"/>
        <v>58.9</v>
      </c>
      <c r="AF25" s="100">
        <f t="shared" si="17"/>
        <v>11.3</v>
      </c>
      <c r="AG25" s="99">
        <f t="shared" si="18"/>
        <v>70</v>
      </c>
      <c r="AH25" s="64">
        <v>4900</v>
      </c>
      <c r="AI25" s="65">
        <v>32635.39</v>
      </c>
      <c r="AJ25" s="65">
        <v>2500</v>
      </c>
      <c r="AK25" s="68">
        <f t="shared" si="19"/>
        <v>30.2</v>
      </c>
      <c r="AL25" s="83">
        <f t="shared" si="2"/>
        <v>60.4</v>
      </c>
      <c r="AM25" s="100">
        <f t="shared" si="20"/>
        <v>26</v>
      </c>
      <c r="AN25" s="124">
        <v>8</v>
      </c>
      <c r="AO25" s="99">
        <f t="shared" si="21"/>
        <v>34</v>
      </c>
    </row>
    <row r="26" spans="1:41" x14ac:dyDescent="0.2">
      <c r="A26" s="12">
        <v>80</v>
      </c>
      <c r="B26" s="15">
        <v>18</v>
      </c>
      <c r="C26" s="41" t="s">
        <v>21</v>
      </c>
      <c r="D26" s="38">
        <v>1951</v>
      </c>
      <c r="E26" s="39">
        <v>1812</v>
      </c>
      <c r="F26" s="82">
        <f t="shared" si="3"/>
        <v>682</v>
      </c>
      <c r="G26" s="83">
        <f t="shared" si="4"/>
        <v>9</v>
      </c>
      <c r="H26" s="84">
        <f t="shared" si="5"/>
        <v>604</v>
      </c>
      <c r="I26" s="76">
        <v>787.3</v>
      </c>
      <c r="J26" s="68">
        <v>1364.8</v>
      </c>
      <c r="K26" s="68">
        <f t="shared" si="6"/>
        <v>577.5</v>
      </c>
      <c r="L26" s="73">
        <f t="shared" si="22"/>
        <v>-75</v>
      </c>
      <c r="M26" s="61"/>
      <c r="N26" s="61"/>
      <c r="O26" s="63">
        <f t="shared" si="7"/>
        <v>502.5</v>
      </c>
      <c r="P26" s="77">
        <f t="shared" si="8"/>
        <v>7.3</v>
      </c>
      <c r="Q26" s="108">
        <v>17</v>
      </c>
      <c r="R26" s="110">
        <v>18</v>
      </c>
      <c r="S26" s="110">
        <v>1</v>
      </c>
      <c r="T26" s="110">
        <f t="shared" si="9"/>
        <v>36</v>
      </c>
      <c r="U26" s="113">
        <f t="shared" si="10"/>
        <v>88.7</v>
      </c>
      <c r="V26" s="90">
        <f t="shared" si="11"/>
        <v>1.3</v>
      </c>
      <c r="W26" s="84">
        <v>1006.3</v>
      </c>
      <c r="X26" s="77">
        <f t="shared" si="12"/>
        <v>12.7</v>
      </c>
      <c r="Y26" s="83">
        <f t="shared" si="13"/>
        <v>69</v>
      </c>
      <c r="Z26" s="64">
        <v>24000</v>
      </c>
      <c r="AA26" s="65">
        <v>43211.17</v>
      </c>
      <c r="AB26" s="65">
        <v>4400</v>
      </c>
      <c r="AC26" s="68">
        <f t="shared" si="14"/>
        <v>23.6</v>
      </c>
      <c r="AD26" s="83">
        <f t="shared" si="15"/>
        <v>47.2</v>
      </c>
      <c r="AE26" s="100">
        <f t="shared" si="16"/>
        <v>30.7</v>
      </c>
      <c r="AF26" s="100">
        <f t="shared" si="17"/>
        <v>8</v>
      </c>
      <c r="AG26" s="99">
        <f t="shared" si="18"/>
        <v>39</v>
      </c>
      <c r="AH26" s="64">
        <v>15900</v>
      </c>
      <c r="AI26" s="65">
        <v>48203.99</v>
      </c>
      <c r="AJ26" s="65">
        <v>1800</v>
      </c>
      <c r="AK26" s="68">
        <f t="shared" si="19"/>
        <v>34.1</v>
      </c>
      <c r="AL26" s="83">
        <f t="shared" si="2"/>
        <v>68.2</v>
      </c>
      <c r="AM26" s="100">
        <f t="shared" si="20"/>
        <v>30</v>
      </c>
      <c r="AN26" s="61"/>
      <c r="AO26" s="99">
        <f t="shared" si="21"/>
        <v>30</v>
      </c>
    </row>
    <row r="27" spans="1:41" x14ac:dyDescent="0.2">
      <c r="A27" s="12">
        <v>81</v>
      </c>
      <c r="B27" s="16">
        <v>19</v>
      </c>
      <c r="C27" s="41" t="s">
        <v>22</v>
      </c>
      <c r="D27" s="38">
        <v>2941</v>
      </c>
      <c r="E27" s="39">
        <v>2718</v>
      </c>
      <c r="F27" s="82">
        <f>G27+H27+Y27</f>
        <v>1144</v>
      </c>
      <c r="G27" s="83">
        <f t="shared" si="4"/>
        <v>14</v>
      </c>
      <c r="H27" s="84">
        <f t="shared" si="5"/>
        <v>980</v>
      </c>
      <c r="I27" s="76">
        <v>1156.7</v>
      </c>
      <c r="J27" s="68">
        <v>1966.8</v>
      </c>
      <c r="K27" s="68">
        <f t="shared" si="6"/>
        <v>810.09999999999991</v>
      </c>
      <c r="L27" s="73">
        <f t="shared" si="22"/>
        <v>-75</v>
      </c>
      <c r="M27" s="61"/>
      <c r="N27" s="124">
        <f>ROUND((3.5*1785.4*6)/1000,1)*3</f>
        <v>112.5</v>
      </c>
      <c r="O27" s="63">
        <f t="shared" si="7"/>
        <v>847.6</v>
      </c>
      <c r="P27" s="77">
        <f t="shared" si="8"/>
        <v>12.3</v>
      </c>
      <c r="Q27" s="108">
        <v>19</v>
      </c>
      <c r="R27" s="110">
        <v>26</v>
      </c>
      <c r="S27" s="110">
        <v>1</v>
      </c>
      <c r="T27" s="110">
        <f t="shared" si="9"/>
        <v>46</v>
      </c>
      <c r="U27" s="113">
        <f t="shared" si="10"/>
        <v>113.4</v>
      </c>
      <c r="V27" s="90">
        <f t="shared" si="11"/>
        <v>1.6</v>
      </c>
      <c r="W27" s="84">
        <v>1534.6</v>
      </c>
      <c r="X27" s="77">
        <f t="shared" si="12"/>
        <v>19.399999999999999</v>
      </c>
      <c r="Y27" s="83">
        <f t="shared" si="13"/>
        <v>150</v>
      </c>
      <c r="Z27" s="64">
        <v>49700</v>
      </c>
      <c r="AA27" s="65">
        <v>91021.99</v>
      </c>
      <c r="AB27" s="65">
        <v>19000</v>
      </c>
      <c r="AC27" s="68">
        <f t="shared" si="14"/>
        <v>60.3</v>
      </c>
      <c r="AD27" s="83">
        <f t="shared" si="15"/>
        <v>120.6</v>
      </c>
      <c r="AE27" s="100">
        <f t="shared" si="16"/>
        <v>78.400000000000006</v>
      </c>
      <c r="AF27" s="100">
        <f t="shared" si="17"/>
        <v>16.600000000000001</v>
      </c>
      <c r="AG27" s="99">
        <f t="shared" si="18"/>
        <v>95</v>
      </c>
      <c r="AH27" s="64">
        <v>21300</v>
      </c>
      <c r="AI27" s="65">
        <v>71673.8</v>
      </c>
      <c r="AJ27" s="65">
        <v>2500</v>
      </c>
      <c r="AK27" s="68">
        <f t="shared" si="19"/>
        <v>52.9</v>
      </c>
      <c r="AL27" s="83">
        <f t="shared" si="2"/>
        <v>105.8</v>
      </c>
      <c r="AM27" s="100">
        <f t="shared" si="20"/>
        <v>46</v>
      </c>
      <c r="AN27" s="124">
        <v>9</v>
      </c>
      <c r="AO27" s="99">
        <f t="shared" si="21"/>
        <v>55</v>
      </c>
    </row>
    <row r="28" spans="1:41" x14ac:dyDescent="0.2">
      <c r="A28" s="12">
        <v>82</v>
      </c>
      <c r="B28" s="16">
        <v>20</v>
      </c>
      <c r="C28" s="41" t="s">
        <v>23</v>
      </c>
      <c r="D28" s="38">
        <v>4333</v>
      </c>
      <c r="E28" s="39">
        <v>3767</v>
      </c>
      <c r="F28" s="82">
        <f t="shared" si="3"/>
        <v>1390</v>
      </c>
      <c r="G28" s="83">
        <f t="shared" si="4"/>
        <v>16</v>
      </c>
      <c r="H28" s="84">
        <f t="shared" si="5"/>
        <v>1146</v>
      </c>
      <c r="I28" s="76">
        <v>1585.1</v>
      </c>
      <c r="J28" s="68">
        <v>2716.7</v>
      </c>
      <c r="K28" s="68">
        <f t="shared" si="6"/>
        <v>1131.5999999999999</v>
      </c>
      <c r="L28" s="73">
        <f t="shared" si="22"/>
        <v>-75</v>
      </c>
      <c r="M28" s="61"/>
      <c r="N28" s="124">
        <f>ROUND((3.5*1785.4*6)/1000*(-1),1)*3</f>
        <v>-112.5</v>
      </c>
      <c r="O28" s="63">
        <f t="shared" si="7"/>
        <v>944.1</v>
      </c>
      <c r="P28" s="77">
        <f t="shared" si="8"/>
        <v>13.7</v>
      </c>
      <c r="Q28" s="108">
        <v>34</v>
      </c>
      <c r="R28" s="110">
        <v>36</v>
      </c>
      <c r="S28" s="110">
        <v>1</v>
      </c>
      <c r="T28" s="110">
        <f t="shared" si="9"/>
        <v>71</v>
      </c>
      <c r="U28" s="113">
        <f t="shared" si="10"/>
        <v>175</v>
      </c>
      <c r="V28" s="90">
        <f t="shared" si="11"/>
        <v>2.5</v>
      </c>
      <c r="W28" s="84">
        <v>2152.1</v>
      </c>
      <c r="X28" s="77">
        <f t="shared" si="12"/>
        <v>27.2</v>
      </c>
      <c r="Y28" s="83">
        <f t="shared" si="13"/>
        <v>228</v>
      </c>
      <c r="Z28" s="64">
        <v>84700</v>
      </c>
      <c r="AA28" s="65">
        <v>181190</v>
      </c>
      <c r="AB28" s="65">
        <v>17900</v>
      </c>
      <c r="AC28" s="68">
        <f t="shared" si="14"/>
        <v>114.4</v>
      </c>
      <c r="AD28" s="83">
        <f t="shared" si="15"/>
        <v>228.8</v>
      </c>
      <c r="AE28" s="100">
        <f t="shared" si="16"/>
        <v>148.69999999999999</v>
      </c>
      <c r="AF28" s="100">
        <f t="shared" si="17"/>
        <v>28.4</v>
      </c>
      <c r="AG28" s="99">
        <f t="shared" si="18"/>
        <v>177</v>
      </c>
      <c r="AH28" s="64">
        <v>44800</v>
      </c>
      <c r="AI28" s="65">
        <v>108091.7</v>
      </c>
      <c r="AJ28" s="65">
        <v>6100</v>
      </c>
      <c r="AK28" s="68">
        <f t="shared" si="19"/>
        <v>69.400000000000006</v>
      </c>
      <c r="AL28" s="83">
        <f t="shared" si="2"/>
        <v>138.80000000000001</v>
      </c>
      <c r="AM28" s="100">
        <f t="shared" si="20"/>
        <v>60</v>
      </c>
      <c r="AN28" s="124">
        <f>ROUND(9*(-1),1)</f>
        <v>-9</v>
      </c>
      <c r="AO28" s="99">
        <f t="shared" si="21"/>
        <v>51</v>
      </c>
    </row>
    <row r="29" spans="1:41" x14ac:dyDescent="0.2">
      <c r="A29" s="10">
        <v>61</v>
      </c>
      <c r="B29" s="15">
        <v>21</v>
      </c>
      <c r="C29" s="43" t="s">
        <v>45</v>
      </c>
      <c r="D29" s="38">
        <v>5600</v>
      </c>
      <c r="E29" s="39">
        <v>5200</v>
      </c>
      <c r="F29" s="82">
        <f t="shared" si="3"/>
        <v>1867</v>
      </c>
      <c r="G29" s="83">
        <f t="shared" si="4"/>
        <v>23</v>
      </c>
      <c r="H29" s="84">
        <f t="shared" si="5"/>
        <v>1628</v>
      </c>
      <c r="I29" s="76">
        <v>2291.6</v>
      </c>
      <c r="J29" s="68">
        <v>3650.8</v>
      </c>
      <c r="K29" s="68">
        <f t="shared" si="6"/>
        <v>1359.2000000000003</v>
      </c>
      <c r="L29" s="66"/>
      <c r="M29" s="61"/>
      <c r="N29" s="61"/>
      <c r="O29" s="63">
        <f t="shared" si="7"/>
        <v>1359.2</v>
      </c>
      <c r="P29" s="77">
        <f t="shared" si="8"/>
        <v>19.7</v>
      </c>
      <c r="Q29" s="108">
        <v>47</v>
      </c>
      <c r="R29" s="110">
        <v>47</v>
      </c>
      <c r="S29" s="110"/>
      <c r="T29" s="110">
        <f t="shared" si="9"/>
        <v>94</v>
      </c>
      <c r="U29" s="113">
        <f t="shared" si="10"/>
        <v>231.7</v>
      </c>
      <c r="V29" s="90">
        <f t="shared" si="11"/>
        <v>3.4</v>
      </c>
      <c r="W29" s="84">
        <v>2900.3</v>
      </c>
      <c r="X29" s="77">
        <f t="shared" si="12"/>
        <v>36.6</v>
      </c>
      <c r="Y29" s="83">
        <f t="shared" si="13"/>
        <v>216</v>
      </c>
      <c r="Z29" s="64">
        <v>33700</v>
      </c>
      <c r="AA29" s="65">
        <v>47940.12</v>
      </c>
      <c r="AB29" s="65">
        <v>43200</v>
      </c>
      <c r="AC29" s="68">
        <f>ROUND((AA29-Z29+AB29)/1000,1)</f>
        <v>57.4</v>
      </c>
      <c r="AD29" s="83">
        <f>AC29*2</f>
        <v>114.8</v>
      </c>
      <c r="AE29" s="101">
        <f>ROUND((AD29+AD30)*0.65,1)</f>
        <v>154.30000000000001</v>
      </c>
      <c r="AF29" s="101">
        <f>ROUND((Z29+Z30)*0.335/1000,1)</f>
        <v>23.6</v>
      </c>
      <c r="AG29" s="99">
        <f t="shared" si="18"/>
        <v>178</v>
      </c>
      <c r="AH29" s="64">
        <v>13300</v>
      </c>
      <c r="AI29" s="65">
        <v>29942.33</v>
      </c>
      <c r="AJ29" s="65">
        <v>2000</v>
      </c>
      <c r="AK29" s="68">
        <f>ROUND((AI29-AH29+AJ29)/1000,1)</f>
        <v>18.600000000000001</v>
      </c>
      <c r="AL29" s="83">
        <f t="shared" si="2"/>
        <v>37.200000000000003</v>
      </c>
      <c r="AM29" s="101">
        <f>ROUND((AL29+AL30)*0.4358,0)</f>
        <v>38</v>
      </c>
      <c r="AN29" s="61"/>
      <c r="AO29" s="99">
        <f t="shared" si="21"/>
        <v>38</v>
      </c>
    </row>
    <row r="30" spans="1:41" ht="13.5" thickBot="1" x14ac:dyDescent="0.25">
      <c r="A30" s="12">
        <v>83</v>
      </c>
      <c r="B30" s="15">
        <v>22</v>
      </c>
      <c r="C30" s="44"/>
      <c r="D30" s="49"/>
      <c r="E30" s="50"/>
      <c r="F30" s="82"/>
      <c r="G30" s="85"/>
      <c r="H30" s="84"/>
      <c r="I30" s="78"/>
      <c r="J30" s="60"/>
      <c r="K30" s="68"/>
      <c r="L30" s="60"/>
      <c r="M30" s="61"/>
      <c r="N30" s="61"/>
      <c r="O30" s="62"/>
      <c r="P30" s="77"/>
      <c r="Q30" s="108"/>
      <c r="R30" s="111"/>
      <c r="S30" s="111"/>
      <c r="T30" s="111"/>
      <c r="U30" s="114"/>
      <c r="V30" s="116"/>
      <c r="W30" s="84"/>
      <c r="X30" s="98"/>
      <c r="Y30" s="83">
        <f t="shared" si="13"/>
        <v>0</v>
      </c>
      <c r="Z30" s="93">
        <v>36800</v>
      </c>
      <c r="AA30" s="94">
        <v>73570.16</v>
      </c>
      <c r="AB30" s="94">
        <v>24500</v>
      </c>
      <c r="AC30" s="68">
        <f>ROUND((AA30-Z30+AB30)/1000,1)</f>
        <v>61.3</v>
      </c>
      <c r="AD30" s="83">
        <f>AC30*2</f>
        <v>122.6</v>
      </c>
      <c r="AE30" s="102"/>
      <c r="AF30" s="102"/>
      <c r="AG30" s="104"/>
      <c r="AH30" s="93">
        <v>8200</v>
      </c>
      <c r="AI30" s="94">
        <v>32628.09</v>
      </c>
      <c r="AJ30" s="94">
        <v>1000</v>
      </c>
      <c r="AK30" s="68">
        <f>ROUND((AI30-AH30+AJ30)/1000,1)</f>
        <v>25.4</v>
      </c>
      <c r="AL30" s="83">
        <f t="shared" si="2"/>
        <v>50.8</v>
      </c>
      <c r="AM30" s="102"/>
      <c r="AN30" s="61"/>
      <c r="AO30" s="104"/>
    </row>
    <row r="31" spans="1:41" ht="13.5" thickBot="1" x14ac:dyDescent="0.25">
      <c r="A31" s="1"/>
      <c r="B31" s="1"/>
      <c r="C31" s="14" t="s">
        <v>25</v>
      </c>
      <c r="D31" s="4">
        <f t="shared" ref="D31:AG31" si="23">D8</f>
        <v>87091</v>
      </c>
      <c r="E31" s="5">
        <f t="shared" si="23"/>
        <v>80520</v>
      </c>
      <c r="F31" s="80">
        <f t="shared" si="23"/>
        <v>30647</v>
      </c>
      <c r="G31" s="81">
        <f t="shared" si="23"/>
        <v>389</v>
      </c>
      <c r="H31" s="67">
        <f t="shared" si="23"/>
        <v>27405</v>
      </c>
      <c r="I31" s="69">
        <f t="shared" si="23"/>
        <v>36244.1</v>
      </c>
      <c r="J31" s="69">
        <f t="shared" si="23"/>
        <v>60651.800000000017</v>
      </c>
      <c r="K31" s="69">
        <f t="shared" si="23"/>
        <v>24407.699999999993</v>
      </c>
      <c r="L31" s="69">
        <f t="shared" si="23"/>
        <v>-900</v>
      </c>
      <c r="M31" s="70">
        <f>M8</f>
        <v>-327.70000000000005</v>
      </c>
      <c r="N31" s="70">
        <f>N8</f>
        <v>0</v>
      </c>
      <c r="O31" s="74">
        <f t="shared" si="23"/>
        <v>23179.999999999996</v>
      </c>
      <c r="P31" s="79">
        <f t="shared" si="23"/>
        <v>336</v>
      </c>
      <c r="Q31" s="91">
        <f t="shared" si="23"/>
        <v>775</v>
      </c>
      <c r="R31" s="88">
        <f t="shared" si="23"/>
        <v>695</v>
      </c>
      <c r="S31" s="88">
        <f t="shared" si="23"/>
        <v>19</v>
      </c>
      <c r="T31" s="88">
        <f t="shared" si="23"/>
        <v>1489</v>
      </c>
      <c r="U31" s="89">
        <f t="shared" si="23"/>
        <v>3670</v>
      </c>
      <c r="V31" s="89">
        <f t="shared" si="23"/>
        <v>52.999999999999993</v>
      </c>
      <c r="W31" s="80">
        <f t="shared" si="23"/>
        <v>43949.100000000006</v>
      </c>
      <c r="X31" s="79">
        <f>X8</f>
        <v>555</v>
      </c>
      <c r="Y31" s="123">
        <f>Y8</f>
        <v>2853</v>
      </c>
      <c r="Z31" s="54">
        <f t="shared" si="23"/>
        <v>936800</v>
      </c>
      <c r="AA31" s="6">
        <f t="shared" si="23"/>
        <v>1892619.3</v>
      </c>
      <c r="AB31" s="6">
        <f t="shared" si="23"/>
        <v>341300</v>
      </c>
      <c r="AC31" s="95">
        <f t="shared" si="23"/>
        <v>1297.0000000000002</v>
      </c>
      <c r="AD31" s="95">
        <f t="shared" si="23"/>
        <v>2594.0000000000005</v>
      </c>
      <c r="AE31" s="86">
        <f t="shared" si="23"/>
        <v>1686.2000000000003</v>
      </c>
      <c r="AF31" s="86">
        <f t="shared" si="23"/>
        <v>313.8</v>
      </c>
      <c r="AG31" s="86">
        <f t="shared" si="23"/>
        <v>2000</v>
      </c>
      <c r="AH31" s="54">
        <f t="shared" ref="AH31:AO31" si="24">AH8</f>
        <v>532300</v>
      </c>
      <c r="AI31" s="6">
        <f t="shared" si="24"/>
        <v>1450341.48</v>
      </c>
      <c r="AJ31" s="6">
        <f t="shared" si="24"/>
        <v>63262</v>
      </c>
      <c r="AK31" s="95">
        <f t="shared" si="24"/>
        <v>981.20000000000016</v>
      </c>
      <c r="AL31" s="95">
        <f t="shared" si="24"/>
        <v>1962.4000000000003</v>
      </c>
      <c r="AM31" s="86">
        <f t="shared" si="24"/>
        <v>853</v>
      </c>
      <c r="AN31" s="86">
        <f t="shared" si="24"/>
        <v>0</v>
      </c>
      <c r="AO31" s="86">
        <f t="shared" si="24"/>
        <v>853</v>
      </c>
    </row>
    <row r="32" spans="1:41" ht="12.75" customHeight="1" x14ac:dyDescent="0.2">
      <c r="F32" s="71">
        <v>30647</v>
      </c>
      <c r="G32" s="71">
        <f>P32+V32</f>
        <v>389</v>
      </c>
      <c r="H32" s="71">
        <v>27405</v>
      </c>
      <c r="K32" s="71">
        <v>23180</v>
      </c>
      <c r="L32" s="71"/>
      <c r="P32" s="71">
        <f>23516-23180</f>
        <v>336</v>
      </c>
      <c r="Q32" s="71"/>
      <c r="R32" s="71"/>
      <c r="S32" s="71"/>
      <c r="T32" s="71"/>
      <c r="U32" s="71">
        <v>3670</v>
      </c>
      <c r="V32" s="71">
        <f>3723-3670</f>
        <v>53</v>
      </c>
      <c r="W32" s="71"/>
      <c r="X32" s="71">
        <f>324+231</f>
        <v>555</v>
      </c>
      <c r="AE32" s="71">
        <v>2000</v>
      </c>
      <c r="AF32" s="72">
        <f>AE32-AE31</f>
        <v>313.79999999999973</v>
      </c>
      <c r="AM32" s="71">
        <v>853</v>
      </c>
    </row>
    <row r="33" spans="6:33" x14ac:dyDescent="0.2">
      <c r="F33" s="105">
        <f>F32-F31</f>
        <v>0</v>
      </c>
      <c r="G33" s="105">
        <f>G32-G31</f>
        <v>0</v>
      </c>
      <c r="H33" s="105">
        <f>H32-H31</f>
        <v>0</v>
      </c>
      <c r="K33" s="72">
        <f>K32-K31</f>
        <v>-1227.6999999999935</v>
      </c>
      <c r="L33" s="72">
        <f>K33-L31</f>
        <v>-327.69999999999345</v>
      </c>
      <c r="M33" s="72">
        <f>L33-M31</f>
        <v>6.5938365878537297E-12</v>
      </c>
      <c r="N33" s="72"/>
      <c r="U33" s="72">
        <f>U32-U31</f>
        <v>0</v>
      </c>
      <c r="Y33" s="45"/>
      <c r="Z33" s="45"/>
      <c r="AA33" s="45"/>
      <c r="AB33" s="45"/>
      <c r="AC33" s="45"/>
      <c r="AD33" s="45"/>
      <c r="AE33" s="122">
        <f>AE32-AE31</f>
        <v>313.79999999999973</v>
      </c>
      <c r="AF33" s="45"/>
      <c r="AG33" s="45"/>
    </row>
    <row r="34" spans="6:33" x14ac:dyDescent="0.2">
      <c r="Y34" s="45"/>
      <c r="Z34" s="45"/>
      <c r="AA34" s="45"/>
      <c r="AB34" s="45"/>
      <c r="AC34" s="45"/>
      <c r="AD34" s="45"/>
      <c r="AE34" s="45"/>
      <c r="AF34" s="45"/>
      <c r="AG34" s="45"/>
    </row>
  </sheetData>
  <mergeCells count="34">
    <mergeCell ref="I6:I7"/>
    <mergeCell ref="L6:M6"/>
    <mergeCell ref="N6:N7"/>
    <mergeCell ref="O6:P6"/>
    <mergeCell ref="W6:W7"/>
    <mergeCell ref="A4:A7"/>
    <mergeCell ref="B4:B7"/>
    <mergeCell ref="C4:C7"/>
    <mergeCell ref="H5:H7"/>
    <mergeCell ref="G5:G7"/>
    <mergeCell ref="D4:E5"/>
    <mergeCell ref="D6:D7"/>
    <mergeCell ref="G4:AO4"/>
    <mergeCell ref="Z5:AG5"/>
    <mergeCell ref="Z6:AB6"/>
    <mergeCell ref="F4:F7"/>
    <mergeCell ref="Y5:Y7"/>
    <mergeCell ref="AC6:AC7"/>
    <mergeCell ref="J6:J7"/>
    <mergeCell ref="K6:K7"/>
    <mergeCell ref="I5:P5"/>
    <mergeCell ref="AM6:AO6"/>
    <mergeCell ref="AH5:AO5"/>
    <mergeCell ref="W5:X5"/>
    <mergeCell ref="Q6:T6"/>
    <mergeCell ref="U6:U7"/>
    <mergeCell ref="V6:V7"/>
    <mergeCell ref="Q5:V5"/>
    <mergeCell ref="X6:X7"/>
    <mergeCell ref="AD6:AD7"/>
    <mergeCell ref="AE6:AG6"/>
    <mergeCell ref="AH6:AJ6"/>
    <mergeCell ref="AK6:AK7"/>
    <mergeCell ref="AL6:AL7"/>
  </mergeCells>
  <pageMargins left="0.25" right="0.25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2470E-4D76-4262-A913-2F8A6CAD4DD2}">
  <dimension ref="A1:I32"/>
  <sheetViews>
    <sheetView showZeros="0" zoomScaleNormal="100" workbookViewId="0">
      <selection activeCell="K29" sqref="K29"/>
    </sheetView>
  </sheetViews>
  <sheetFormatPr defaultRowHeight="12.75" x14ac:dyDescent="0.2"/>
  <cols>
    <col min="1" max="1" width="4.7109375" customWidth="1"/>
    <col min="2" max="2" width="5" customWidth="1"/>
    <col min="3" max="3" width="39.140625" customWidth="1"/>
    <col min="4" max="4" width="10.85546875" customWidth="1"/>
    <col min="5" max="5" width="12.42578125" customWidth="1"/>
    <col min="6" max="6" width="11" customWidth="1"/>
    <col min="7" max="7" width="12" customWidth="1"/>
    <col min="8" max="8" width="10.5703125" customWidth="1"/>
    <col min="9" max="9" width="12.140625" customWidth="1"/>
  </cols>
  <sheetData>
    <row r="1" spans="1:9" ht="9.75" customHeight="1" x14ac:dyDescent="0.2"/>
    <row r="2" spans="1:9" ht="15.75" x14ac:dyDescent="0.25">
      <c r="C2" s="3" t="s">
        <v>43</v>
      </c>
    </row>
    <row r="3" spans="1:9" ht="15.75" x14ac:dyDescent="0.25">
      <c r="C3" s="2" t="s">
        <v>39</v>
      </c>
    </row>
    <row r="4" spans="1:9" ht="15.75" x14ac:dyDescent="0.25">
      <c r="C4" s="51" t="s">
        <v>37</v>
      </c>
      <c r="I4" s="17" t="s">
        <v>14</v>
      </c>
    </row>
    <row r="5" spans="1:9" ht="13.5" customHeight="1" x14ac:dyDescent="0.2">
      <c r="A5" s="180" t="s">
        <v>28</v>
      </c>
      <c r="B5" s="181" t="s">
        <v>30</v>
      </c>
      <c r="C5" s="182" t="s">
        <v>0</v>
      </c>
      <c r="D5" s="178" t="s">
        <v>31</v>
      </c>
      <c r="E5" s="178"/>
      <c r="F5" s="178" t="s">
        <v>32</v>
      </c>
      <c r="G5" s="178"/>
      <c r="H5" s="178" t="s">
        <v>44</v>
      </c>
      <c r="I5" s="178"/>
    </row>
    <row r="6" spans="1:9" ht="12.75" customHeight="1" x14ac:dyDescent="0.2">
      <c r="A6" s="180"/>
      <c r="B6" s="181"/>
      <c r="C6" s="182"/>
      <c r="D6" s="179" t="s">
        <v>13</v>
      </c>
      <c r="E6" s="18" t="s">
        <v>33</v>
      </c>
      <c r="F6" s="179" t="s">
        <v>13</v>
      </c>
      <c r="G6" s="18" t="s">
        <v>33</v>
      </c>
      <c r="H6" s="179" t="s">
        <v>13</v>
      </c>
      <c r="I6" s="18" t="s">
        <v>33</v>
      </c>
    </row>
    <row r="7" spans="1:9" ht="30" x14ac:dyDescent="0.2">
      <c r="A7" s="180"/>
      <c r="B7" s="181"/>
      <c r="C7" s="182"/>
      <c r="D7" s="179"/>
      <c r="E7" s="19" t="s">
        <v>12</v>
      </c>
      <c r="F7" s="179"/>
      <c r="G7" s="19" t="s">
        <v>12</v>
      </c>
      <c r="H7" s="179"/>
      <c r="I7" s="19" t="s">
        <v>12</v>
      </c>
    </row>
    <row r="8" spans="1:9" ht="15" x14ac:dyDescent="0.25">
      <c r="A8" s="20"/>
      <c r="B8" s="21"/>
      <c r="C8" s="22" t="s">
        <v>25</v>
      </c>
      <c r="D8" s="23">
        <f t="shared" ref="D8:I8" si="0">SUM(D9:D29)</f>
        <v>117738</v>
      </c>
      <c r="E8" s="23">
        <f t="shared" si="0"/>
        <v>107925</v>
      </c>
      <c r="F8" s="23">
        <f t="shared" si="0"/>
        <v>117738</v>
      </c>
      <c r="G8" s="23">
        <f t="shared" si="0"/>
        <v>107925</v>
      </c>
      <c r="H8" s="23">
        <f t="shared" si="0"/>
        <v>117738</v>
      </c>
      <c r="I8" s="23">
        <f t="shared" si="0"/>
        <v>107925</v>
      </c>
    </row>
    <row r="9" spans="1:9" ht="15" x14ac:dyDescent="0.25">
      <c r="A9" s="24">
        <v>67</v>
      </c>
      <c r="B9" s="25">
        <v>1</v>
      </c>
      <c r="C9" s="26" t="s">
        <v>2</v>
      </c>
      <c r="D9" s="27">
        <f>papildomai!D9+papildomai!F9</f>
        <v>5724</v>
      </c>
      <c r="E9" s="27">
        <f>papildomai!E9+papildomai!H9</f>
        <v>5439</v>
      </c>
      <c r="F9" s="27">
        <f>D9</f>
        <v>5724</v>
      </c>
      <c r="G9" s="27">
        <f>E9</f>
        <v>5439</v>
      </c>
      <c r="H9" s="27">
        <f>D9</f>
        <v>5724</v>
      </c>
      <c r="I9" s="27">
        <f>E9</f>
        <v>5439</v>
      </c>
    </row>
    <row r="10" spans="1:9" ht="17.25" customHeight="1" x14ac:dyDescent="0.25">
      <c r="A10" s="24">
        <v>66</v>
      </c>
      <c r="B10" s="25">
        <v>2</v>
      </c>
      <c r="C10" s="26" t="s">
        <v>3</v>
      </c>
      <c r="D10" s="27">
        <f>papildomai!D10+papildomai!F10</f>
        <v>3836</v>
      </c>
      <c r="E10" s="27">
        <f>papildomai!E10+papildomai!H10</f>
        <v>3642</v>
      </c>
      <c r="F10" s="27">
        <f t="shared" ref="F10:F29" si="1">D10</f>
        <v>3836</v>
      </c>
      <c r="G10" s="27">
        <f t="shared" ref="G10:G29" si="2">E10</f>
        <v>3642</v>
      </c>
      <c r="H10" s="27">
        <f t="shared" ref="H10:H29" si="3">D10</f>
        <v>3836</v>
      </c>
      <c r="I10" s="27">
        <f t="shared" ref="I10:I29" si="4">E10</f>
        <v>3642</v>
      </c>
    </row>
    <row r="11" spans="1:9" ht="15" x14ac:dyDescent="0.25">
      <c r="A11" s="24">
        <v>60</v>
      </c>
      <c r="B11" s="25">
        <v>3</v>
      </c>
      <c r="C11" s="26" t="s">
        <v>4</v>
      </c>
      <c r="D11" s="27">
        <f>papildomai!D11+papildomai!F11</f>
        <v>5563</v>
      </c>
      <c r="E11" s="27">
        <f>papildomai!E11+papildomai!H11</f>
        <v>5312</v>
      </c>
      <c r="F11" s="27">
        <f t="shared" si="1"/>
        <v>5563</v>
      </c>
      <c r="G11" s="27">
        <f t="shared" si="2"/>
        <v>5312</v>
      </c>
      <c r="H11" s="27">
        <f t="shared" si="3"/>
        <v>5563</v>
      </c>
      <c r="I11" s="27">
        <f t="shared" si="4"/>
        <v>5312</v>
      </c>
    </row>
    <row r="12" spans="1:9" ht="15" x14ac:dyDescent="0.25">
      <c r="A12" s="29">
        <v>55</v>
      </c>
      <c r="B12" s="30">
        <v>4</v>
      </c>
      <c r="C12" s="28" t="s">
        <v>5</v>
      </c>
      <c r="D12" s="27">
        <f>papildomai!D12+papildomai!F12</f>
        <v>8254</v>
      </c>
      <c r="E12" s="27">
        <f>papildomai!E12+papildomai!H12</f>
        <v>7811</v>
      </c>
      <c r="F12" s="27">
        <f t="shared" si="1"/>
        <v>8254</v>
      </c>
      <c r="G12" s="27">
        <f t="shared" si="2"/>
        <v>7811</v>
      </c>
      <c r="H12" s="27">
        <f t="shared" si="3"/>
        <v>8254</v>
      </c>
      <c r="I12" s="27">
        <f t="shared" si="4"/>
        <v>7811</v>
      </c>
    </row>
    <row r="13" spans="1:9" ht="15" x14ac:dyDescent="0.25">
      <c r="A13" s="29">
        <v>56</v>
      </c>
      <c r="B13" s="30">
        <v>5</v>
      </c>
      <c r="C13" s="28" t="s">
        <v>6</v>
      </c>
      <c r="D13" s="27">
        <f>papildomai!D13+papildomai!F13</f>
        <v>6439</v>
      </c>
      <c r="E13" s="27">
        <f>papildomai!E13+papildomai!H13</f>
        <v>6043</v>
      </c>
      <c r="F13" s="27">
        <f>D13</f>
        <v>6439</v>
      </c>
      <c r="G13" s="27">
        <f>E13</f>
        <v>6043</v>
      </c>
      <c r="H13" s="27">
        <f>D13</f>
        <v>6439</v>
      </c>
      <c r="I13" s="27">
        <f>E13</f>
        <v>6043</v>
      </c>
    </row>
    <row r="14" spans="1:9" ht="15" x14ac:dyDescent="0.25">
      <c r="A14" s="29">
        <v>57</v>
      </c>
      <c r="B14" s="25">
        <v>6</v>
      </c>
      <c r="C14" s="28" t="s">
        <v>7</v>
      </c>
      <c r="D14" s="27">
        <f>papildomai!D14+papildomai!F14</f>
        <v>3896</v>
      </c>
      <c r="E14" s="27">
        <f>papildomai!E14+papildomai!H14</f>
        <v>3686</v>
      </c>
      <c r="F14" s="27">
        <f t="shared" si="1"/>
        <v>3896</v>
      </c>
      <c r="G14" s="27">
        <f t="shared" si="2"/>
        <v>3686</v>
      </c>
      <c r="H14" s="27">
        <f t="shared" si="3"/>
        <v>3896</v>
      </c>
      <c r="I14" s="27">
        <f t="shared" si="4"/>
        <v>3686</v>
      </c>
    </row>
    <row r="15" spans="1:9" ht="15" x14ac:dyDescent="0.25">
      <c r="A15" s="29">
        <v>58</v>
      </c>
      <c r="B15" s="25">
        <v>7</v>
      </c>
      <c r="C15" s="28" t="s">
        <v>8</v>
      </c>
      <c r="D15" s="27">
        <f>papildomai!D15+papildomai!F15</f>
        <v>2828</v>
      </c>
      <c r="E15" s="27">
        <f>papildomai!E15+papildomai!H15</f>
        <v>2671</v>
      </c>
      <c r="F15" s="27">
        <f t="shared" si="1"/>
        <v>2828</v>
      </c>
      <c r="G15" s="27">
        <f t="shared" si="2"/>
        <v>2671</v>
      </c>
      <c r="H15" s="27">
        <f t="shared" si="3"/>
        <v>2828</v>
      </c>
      <c r="I15" s="27">
        <f t="shared" si="4"/>
        <v>2671</v>
      </c>
    </row>
    <row r="16" spans="1:9" ht="15" x14ac:dyDescent="0.25">
      <c r="A16" s="29">
        <v>59</v>
      </c>
      <c r="B16" s="25">
        <v>8</v>
      </c>
      <c r="C16" s="28" t="s">
        <v>9</v>
      </c>
      <c r="D16" s="27">
        <f>papildomai!D16+papildomai!F16</f>
        <v>2801</v>
      </c>
      <c r="E16" s="27">
        <f>papildomai!E16+papildomai!H16</f>
        <v>2668</v>
      </c>
      <c r="F16" s="27">
        <f t="shared" si="1"/>
        <v>2801</v>
      </c>
      <c r="G16" s="27">
        <f t="shared" si="2"/>
        <v>2668</v>
      </c>
      <c r="H16" s="27">
        <f t="shared" si="3"/>
        <v>2801</v>
      </c>
      <c r="I16" s="27">
        <f t="shared" si="4"/>
        <v>2668</v>
      </c>
    </row>
    <row r="17" spans="1:9" ht="15" x14ac:dyDescent="0.25">
      <c r="A17" s="29">
        <v>68</v>
      </c>
      <c r="B17" s="30">
        <v>9</v>
      </c>
      <c r="C17" s="28" t="s">
        <v>10</v>
      </c>
      <c r="D17" s="27">
        <f>papildomai!D17+papildomai!F17</f>
        <v>14431</v>
      </c>
      <c r="E17" s="27">
        <f>papildomai!E17+papildomai!H17</f>
        <v>13080</v>
      </c>
      <c r="F17" s="27">
        <f t="shared" si="1"/>
        <v>14431</v>
      </c>
      <c r="G17" s="27">
        <f t="shared" si="2"/>
        <v>13080</v>
      </c>
      <c r="H17" s="27">
        <f t="shared" si="3"/>
        <v>14431</v>
      </c>
      <c r="I17" s="27">
        <f t="shared" si="4"/>
        <v>13080</v>
      </c>
    </row>
    <row r="18" spans="1:9" ht="15" x14ac:dyDescent="0.25">
      <c r="A18" s="31">
        <v>73</v>
      </c>
      <c r="B18" s="30">
        <v>10</v>
      </c>
      <c r="C18" s="28" t="s">
        <v>26</v>
      </c>
      <c r="D18" s="27">
        <f>papildomai!D18+papildomai!F18</f>
        <v>11842</v>
      </c>
      <c r="E18" s="27">
        <f>papildomai!E18+papildomai!H18</f>
        <v>10770</v>
      </c>
      <c r="F18" s="27">
        <f t="shared" si="1"/>
        <v>11842</v>
      </c>
      <c r="G18" s="27">
        <f t="shared" si="2"/>
        <v>10770</v>
      </c>
      <c r="H18" s="27">
        <f t="shared" si="3"/>
        <v>11842</v>
      </c>
      <c r="I18" s="27">
        <f t="shared" si="4"/>
        <v>10770</v>
      </c>
    </row>
    <row r="19" spans="1:9" ht="15" x14ac:dyDescent="0.25">
      <c r="A19" s="32">
        <v>74</v>
      </c>
      <c r="B19" s="25">
        <v>11</v>
      </c>
      <c r="C19" s="28" t="s">
        <v>15</v>
      </c>
      <c r="D19" s="27">
        <f>papildomai!D19+papildomai!F19</f>
        <v>5785</v>
      </c>
      <c r="E19" s="27">
        <f>papildomai!E19+papildomai!H19</f>
        <v>5385</v>
      </c>
      <c r="F19" s="27">
        <f t="shared" si="1"/>
        <v>5785</v>
      </c>
      <c r="G19" s="27">
        <f t="shared" si="2"/>
        <v>5385</v>
      </c>
      <c r="H19" s="27">
        <f t="shared" si="3"/>
        <v>5785</v>
      </c>
      <c r="I19" s="27">
        <f t="shared" si="4"/>
        <v>5385</v>
      </c>
    </row>
    <row r="20" spans="1:9" ht="15" x14ac:dyDescent="0.25">
      <c r="A20" s="32">
        <v>78</v>
      </c>
      <c r="B20" s="25">
        <v>12</v>
      </c>
      <c r="C20" s="28" t="s">
        <v>27</v>
      </c>
      <c r="D20" s="27">
        <f>papildomai!D20+papildomai!F20</f>
        <v>7244</v>
      </c>
      <c r="E20" s="27">
        <f>papildomai!E20+papildomai!H20</f>
        <v>6236</v>
      </c>
      <c r="F20" s="27">
        <f t="shared" si="1"/>
        <v>7244</v>
      </c>
      <c r="G20" s="27">
        <f t="shared" si="2"/>
        <v>6236</v>
      </c>
      <c r="H20" s="27">
        <f t="shared" si="3"/>
        <v>7244</v>
      </c>
      <c r="I20" s="27">
        <f t="shared" si="4"/>
        <v>6236</v>
      </c>
    </row>
    <row r="21" spans="1:9" ht="15" x14ac:dyDescent="0.25">
      <c r="A21" s="32">
        <v>76</v>
      </c>
      <c r="B21" s="25">
        <v>13</v>
      </c>
      <c r="C21" s="28" t="s">
        <v>16</v>
      </c>
      <c r="D21" s="27">
        <f>papildomai!D21+papildomai!F21</f>
        <v>5681</v>
      </c>
      <c r="E21" s="27">
        <f>papildomai!E21+papildomai!H21</f>
        <v>5182</v>
      </c>
      <c r="F21" s="27">
        <f t="shared" si="1"/>
        <v>5681</v>
      </c>
      <c r="G21" s="27">
        <f t="shared" si="2"/>
        <v>5182</v>
      </c>
      <c r="H21" s="27">
        <f t="shared" si="3"/>
        <v>5681</v>
      </c>
      <c r="I21" s="27">
        <f t="shared" si="4"/>
        <v>5182</v>
      </c>
    </row>
    <row r="22" spans="1:9" ht="15" x14ac:dyDescent="0.25">
      <c r="A22" s="32">
        <v>72</v>
      </c>
      <c r="B22" s="30">
        <v>14</v>
      </c>
      <c r="C22" s="28" t="s">
        <v>17</v>
      </c>
      <c r="D22" s="27">
        <f>papildomai!D22+papildomai!F22</f>
        <v>4239</v>
      </c>
      <c r="E22" s="27">
        <f>papildomai!E22+papildomai!H22</f>
        <v>3833</v>
      </c>
      <c r="F22" s="27">
        <f t="shared" si="1"/>
        <v>4239</v>
      </c>
      <c r="G22" s="27">
        <f t="shared" si="2"/>
        <v>3833</v>
      </c>
      <c r="H22" s="27">
        <f t="shared" si="3"/>
        <v>4239</v>
      </c>
      <c r="I22" s="27">
        <f t="shared" si="4"/>
        <v>3833</v>
      </c>
    </row>
    <row r="23" spans="1:9" ht="15" x14ac:dyDescent="0.25">
      <c r="A23" s="32">
        <v>75</v>
      </c>
      <c r="B23" s="30">
        <v>15</v>
      </c>
      <c r="C23" s="28" t="s">
        <v>18</v>
      </c>
      <c r="D23" s="27">
        <f>papildomai!D23+papildomai!F23</f>
        <v>3901</v>
      </c>
      <c r="E23" s="27">
        <f>papildomai!E23+papildomai!H23</f>
        <v>3475</v>
      </c>
      <c r="F23" s="27">
        <f t="shared" si="1"/>
        <v>3901</v>
      </c>
      <c r="G23" s="27">
        <f t="shared" si="2"/>
        <v>3475</v>
      </c>
      <c r="H23" s="27">
        <f t="shared" si="3"/>
        <v>3901</v>
      </c>
      <c r="I23" s="27">
        <f t="shared" si="4"/>
        <v>3475</v>
      </c>
    </row>
    <row r="24" spans="1:9" ht="15" x14ac:dyDescent="0.25">
      <c r="A24" s="32">
        <v>77</v>
      </c>
      <c r="B24" s="25">
        <v>16</v>
      </c>
      <c r="C24" s="28" t="s">
        <v>19</v>
      </c>
      <c r="D24" s="27">
        <f>papildomai!D24+papildomai!F24</f>
        <v>2511</v>
      </c>
      <c r="E24" s="27">
        <f>papildomai!E24+papildomai!H24</f>
        <v>2249</v>
      </c>
      <c r="F24" s="27">
        <f t="shared" si="1"/>
        <v>2511</v>
      </c>
      <c r="G24" s="27">
        <f t="shared" si="2"/>
        <v>2249</v>
      </c>
      <c r="H24" s="27">
        <f t="shared" si="3"/>
        <v>2511</v>
      </c>
      <c r="I24" s="27">
        <f t="shared" si="4"/>
        <v>2249</v>
      </c>
    </row>
    <row r="25" spans="1:9" ht="15" x14ac:dyDescent="0.25">
      <c r="A25" s="32">
        <v>79</v>
      </c>
      <c r="B25" s="25">
        <v>17</v>
      </c>
      <c r="C25" s="28" t="s">
        <v>20</v>
      </c>
      <c r="D25" s="27">
        <f>papildomai!D25+papildomai!F25</f>
        <v>2855</v>
      </c>
      <c r="E25" s="27">
        <f>papildomai!E25+papildomai!H25</f>
        <v>2588</v>
      </c>
      <c r="F25" s="27">
        <f t="shared" si="1"/>
        <v>2855</v>
      </c>
      <c r="G25" s="27">
        <f t="shared" si="2"/>
        <v>2588</v>
      </c>
      <c r="H25" s="27">
        <f t="shared" si="3"/>
        <v>2855</v>
      </c>
      <c r="I25" s="27">
        <f t="shared" si="4"/>
        <v>2588</v>
      </c>
    </row>
    <row r="26" spans="1:9" ht="15" x14ac:dyDescent="0.25">
      <c r="A26" s="32">
        <v>80</v>
      </c>
      <c r="B26" s="25">
        <v>18</v>
      </c>
      <c r="C26" s="28" t="s">
        <v>21</v>
      </c>
      <c r="D26" s="27">
        <f>papildomai!D26+papildomai!F26</f>
        <v>2633</v>
      </c>
      <c r="E26" s="27">
        <f>papildomai!E26+papildomai!H26</f>
        <v>2416</v>
      </c>
      <c r="F26" s="27">
        <f t="shared" si="1"/>
        <v>2633</v>
      </c>
      <c r="G26" s="27">
        <f t="shared" si="2"/>
        <v>2416</v>
      </c>
      <c r="H26" s="27">
        <f t="shared" si="3"/>
        <v>2633</v>
      </c>
      <c r="I26" s="27">
        <f t="shared" si="4"/>
        <v>2416</v>
      </c>
    </row>
    <row r="27" spans="1:9" ht="15" x14ac:dyDescent="0.25">
      <c r="A27" s="32">
        <v>81</v>
      </c>
      <c r="B27" s="30">
        <v>19</v>
      </c>
      <c r="C27" s="28" t="s">
        <v>22</v>
      </c>
      <c r="D27" s="27">
        <f>papildomai!D27+papildomai!F27</f>
        <v>4085</v>
      </c>
      <c r="E27" s="27">
        <f>papildomai!E27+papildomai!H27</f>
        <v>3698</v>
      </c>
      <c r="F27" s="27">
        <f t="shared" si="1"/>
        <v>4085</v>
      </c>
      <c r="G27" s="27">
        <f t="shared" si="2"/>
        <v>3698</v>
      </c>
      <c r="H27" s="27">
        <f t="shared" si="3"/>
        <v>4085</v>
      </c>
      <c r="I27" s="27">
        <f t="shared" si="4"/>
        <v>3698</v>
      </c>
    </row>
    <row r="28" spans="1:9" ht="15" x14ac:dyDescent="0.25">
      <c r="A28" s="32">
        <v>82</v>
      </c>
      <c r="B28" s="30">
        <v>20</v>
      </c>
      <c r="C28" s="28" t="s">
        <v>23</v>
      </c>
      <c r="D28" s="27">
        <f>papildomai!D28+papildomai!F28</f>
        <v>5723</v>
      </c>
      <c r="E28" s="27">
        <f>papildomai!E28+papildomai!H28</f>
        <v>4913</v>
      </c>
      <c r="F28" s="27">
        <f t="shared" si="1"/>
        <v>5723</v>
      </c>
      <c r="G28" s="27">
        <f t="shared" si="2"/>
        <v>4913</v>
      </c>
      <c r="H28" s="27">
        <f t="shared" si="3"/>
        <v>5723</v>
      </c>
      <c r="I28" s="27">
        <f t="shared" si="4"/>
        <v>4913</v>
      </c>
    </row>
    <row r="29" spans="1:9" ht="15" x14ac:dyDescent="0.25">
      <c r="A29" s="29">
        <v>61</v>
      </c>
      <c r="B29" s="25">
        <v>21</v>
      </c>
      <c r="C29" s="28" t="s">
        <v>45</v>
      </c>
      <c r="D29" s="27">
        <f>papildomai!D29+papildomai!F29</f>
        <v>7467</v>
      </c>
      <c r="E29" s="27">
        <f>papildomai!E29+papildomai!H29</f>
        <v>6828</v>
      </c>
      <c r="F29" s="27">
        <f t="shared" si="1"/>
        <v>7467</v>
      </c>
      <c r="G29" s="27">
        <f t="shared" si="2"/>
        <v>6828</v>
      </c>
      <c r="H29" s="27">
        <f t="shared" si="3"/>
        <v>7467</v>
      </c>
      <c r="I29" s="27">
        <f t="shared" si="4"/>
        <v>6828</v>
      </c>
    </row>
    <row r="30" spans="1:9" ht="15" x14ac:dyDescent="0.25">
      <c r="A30" s="20"/>
      <c r="B30" s="21"/>
      <c r="C30" s="22" t="s">
        <v>25</v>
      </c>
      <c r="D30" s="23">
        <f t="shared" ref="D30:I30" si="5">D8</f>
        <v>117738</v>
      </c>
      <c r="E30" s="23">
        <f t="shared" si="5"/>
        <v>107925</v>
      </c>
      <c r="F30" s="23">
        <f t="shared" si="5"/>
        <v>117738</v>
      </c>
      <c r="G30" s="23">
        <f t="shared" si="5"/>
        <v>107925</v>
      </c>
      <c r="H30" s="23">
        <f t="shared" si="5"/>
        <v>117738</v>
      </c>
      <c r="I30" s="23">
        <f t="shared" si="5"/>
        <v>107925</v>
      </c>
    </row>
    <row r="31" spans="1:9" x14ac:dyDescent="0.2">
      <c r="C31" s="7"/>
      <c r="D31" s="46">
        <v>117738</v>
      </c>
      <c r="E31" s="46">
        <v>107925</v>
      </c>
      <c r="F31" s="46">
        <v>117738</v>
      </c>
      <c r="G31" s="46">
        <v>107925</v>
      </c>
      <c r="H31" s="46">
        <v>117738</v>
      </c>
      <c r="I31" s="46">
        <v>107925</v>
      </c>
    </row>
    <row r="32" spans="1:9" x14ac:dyDescent="0.2">
      <c r="D32" s="57">
        <f>D30-D31</f>
        <v>0</v>
      </c>
      <c r="E32" s="57">
        <f t="shared" ref="E32:I32" si="6">E30-E31</f>
        <v>0</v>
      </c>
      <c r="F32" s="57">
        <f t="shared" si="6"/>
        <v>0</v>
      </c>
      <c r="G32" s="57">
        <f t="shared" si="6"/>
        <v>0</v>
      </c>
      <c r="H32" s="57">
        <f t="shared" si="6"/>
        <v>0</v>
      </c>
      <c r="I32" s="57">
        <f t="shared" si="6"/>
        <v>0</v>
      </c>
    </row>
  </sheetData>
  <mergeCells count="9">
    <mergeCell ref="H5:I5"/>
    <mergeCell ref="D6:D7"/>
    <mergeCell ref="F6:F7"/>
    <mergeCell ref="H6:H7"/>
    <mergeCell ref="A5:A7"/>
    <mergeCell ref="B5:B7"/>
    <mergeCell ref="C5:C7"/>
    <mergeCell ref="D5:E5"/>
    <mergeCell ref="F5:G5"/>
  </mergeCells>
  <pageMargins left="0.59055118110236227" right="0.39370078740157483" top="0.98425196850393704" bottom="0.59055118110236227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showZeros="0" zoomScaleNormal="100" workbookViewId="0">
      <selection activeCell="O21" sqref="O21"/>
    </sheetView>
  </sheetViews>
  <sheetFormatPr defaultRowHeight="12.75" x14ac:dyDescent="0.2"/>
  <cols>
    <col min="1" max="1" width="4.7109375" customWidth="1"/>
    <col min="2" max="2" width="5" customWidth="1"/>
    <col min="3" max="3" width="39.140625" customWidth="1"/>
    <col min="4" max="4" width="9.5703125" customWidth="1"/>
    <col min="5" max="5" width="12.42578125" customWidth="1"/>
    <col min="6" max="6" width="9.85546875" customWidth="1"/>
    <col min="7" max="7" width="12" customWidth="1"/>
    <col min="8" max="8" width="9.5703125" customWidth="1"/>
    <col min="9" max="9" width="12.140625" customWidth="1"/>
  </cols>
  <sheetData>
    <row r="1" spans="1:9" ht="9.75" customHeight="1" x14ac:dyDescent="0.2"/>
    <row r="2" spans="1:9" ht="15.75" x14ac:dyDescent="0.25">
      <c r="C2" s="3" t="s">
        <v>34</v>
      </c>
    </row>
    <row r="3" spans="1:9" ht="15.75" x14ac:dyDescent="0.25">
      <c r="C3" s="2" t="s">
        <v>38</v>
      </c>
    </row>
    <row r="4" spans="1:9" ht="15.75" x14ac:dyDescent="0.25">
      <c r="C4" s="51" t="s">
        <v>36</v>
      </c>
      <c r="I4" s="17" t="s">
        <v>14</v>
      </c>
    </row>
    <row r="5" spans="1:9" ht="13.5" customHeight="1" x14ac:dyDescent="0.2">
      <c r="A5" s="183" t="s">
        <v>28</v>
      </c>
      <c r="B5" s="181" t="s">
        <v>30</v>
      </c>
      <c r="C5" s="182" t="s">
        <v>0</v>
      </c>
      <c r="D5" s="178" t="s">
        <v>29</v>
      </c>
      <c r="E5" s="178"/>
      <c r="F5" s="178" t="s">
        <v>31</v>
      </c>
      <c r="G5" s="178"/>
      <c r="H5" s="178" t="s">
        <v>32</v>
      </c>
      <c r="I5" s="178"/>
    </row>
    <row r="6" spans="1:9" ht="12.75" customHeight="1" x14ac:dyDescent="0.2">
      <c r="A6" s="183"/>
      <c r="B6" s="181"/>
      <c r="C6" s="182"/>
      <c r="D6" s="179" t="s">
        <v>13</v>
      </c>
      <c r="E6" s="18" t="s">
        <v>33</v>
      </c>
      <c r="F6" s="179" t="s">
        <v>13</v>
      </c>
      <c r="G6" s="18" t="s">
        <v>33</v>
      </c>
      <c r="H6" s="179" t="s">
        <v>13</v>
      </c>
      <c r="I6" s="18" t="s">
        <v>33</v>
      </c>
    </row>
    <row r="7" spans="1:9" ht="30" x14ac:dyDescent="0.2">
      <c r="A7" s="183"/>
      <c r="B7" s="181"/>
      <c r="C7" s="182"/>
      <c r="D7" s="179"/>
      <c r="E7" s="19" t="s">
        <v>12</v>
      </c>
      <c r="F7" s="179"/>
      <c r="G7" s="19" t="s">
        <v>12</v>
      </c>
      <c r="H7" s="179"/>
      <c r="I7" s="19" t="s">
        <v>12</v>
      </c>
    </row>
    <row r="8" spans="1:9" ht="15" x14ac:dyDescent="0.25">
      <c r="A8" s="20"/>
      <c r="B8" s="21"/>
      <c r="C8" s="22" t="s">
        <v>25</v>
      </c>
      <c r="D8" s="23">
        <f t="shared" ref="D8:I8" si="0">SUM(D9:D30)</f>
        <v>85881</v>
      </c>
      <c r="E8" s="23">
        <f t="shared" si="0"/>
        <v>78085</v>
      </c>
      <c r="F8" s="23">
        <f t="shared" si="0"/>
        <v>84146</v>
      </c>
      <c r="G8" s="23">
        <f t="shared" si="0"/>
        <v>77620</v>
      </c>
      <c r="H8" s="23">
        <f t="shared" si="0"/>
        <v>84144</v>
      </c>
      <c r="I8" s="23">
        <f t="shared" si="0"/>
        <v>77620</v>
      </c>
    </row>
    <row r="9" spans="1:9" ht="15" x14ac:dyDescent="0.25">
      <c r="A9" s="24">
        <v>67</v>
      </c>
      <c r="B9" s="25">
        <v>1</v>
      </c>
      <c r="C9" s="26" t="s">
        <v>2</v>
      </c>
      <c r="D9" s="27">
        <v>4382</v>
      </c>
      <c r="E9" s="27">
        <v>4097</v>
      </c>
      <c r="F9" s="28">
        <v>4336</v>
      </c>
      <c r="G9" s="28">
        <v>4097</v>
      </c>
      <c r="H9" s="28">
        <v>4336</v>
      </c>
      <c r="I9" s="28">
        <v>4097</v>
      </c>
    </row>
    <row r="10" spans="1:9" ht="17.25" customHeight="1" x14ac:dyDescent="0.25">
      <c r="A10" s="24">
        <v>66</v>
      </c>
      <c r="B10" s="25">
        <v>2</v>
      </c>
      <c r="C10" s="26" t="s">
        <v>3</v>
      </c>
      <c r="D10" s="27">
        <v>3225</v>
      </c>
      <c r="E10" s="27">
        <v>3022</v>
      </c>
      <c r="F10" s="28">
        <v>2943</v>
      </c>
      <c r="G10" s="28">
        <v>2777</v>
      </c>
      <c r="H10" s="28">
        <v>2943</v>
      </c>
      <c r="I10" s="28">
        <v>2777</v>
      </c>
    </row>
    <row r="11" spans="1:9" ht="15" x14ac:dyDescent="0.25">
      <c r="A11" s="24">
        <v>60</v>
      </c>
      <c r="B11" s="25">
        <v>3</v>
      </c>
      <c r="C11" s="26" t="s">
        <v>4</v>
      </c>
      <c r="D11" s="27">
        <v>4272</v>
      </c>
      <c r="E11" s="27">
        <v>4006</v>
      </c>
      <c r="F11" s="28">
        <v>4224</v>
      </c>
      <c r="G11" s="28">
        <v>4006</v>
      </c>
      <c r="H11" s="28">
        <v>4222</v>
      </c>
      <c r="I11" s="28">
        <v>4006</v>
      </c>
    </row>
    <row r="12" spans="1:9" ht="15" x14ac:dyDescent="0.25">
      <c r="A12" s="29">
        <v>55</v>
      </c>
      <c r="B12" s="30">
        <v>4</v>
      </c>
      <c r="C12" s="28" t="s">
        <v>5</v>
      </c>
      <c r="D12" s="27">
        <v>5955</v>
      </c>
      <c r="E12" s="27">
        <v>5587</v>
      </c>
      <c r="F12" s="28">
        <v>5902</v>
      </c>
      <c r="G12" s="28">
        <v>5587</v>
      </c>
      <c r="H12" s="28">
        <v>5902</v>
      </c>
      <c r="I12" s="28">
        <v>5587</v>
      </c>
    </row>
    <row r="13" spans="1:9" ht="15" x14ac:dyDescent="0.25">
      <c r="A13" s="29">
        <v>56</v>
      </c>
      <c r="B13" s="30">
        <v>5</v>
      </c>
      <c r="C13" s="28" t="s">
        <v>6</v>
      </c>
      <c r="D13" s="27">
        <v>4687</v>
      </c>
      <c r="E13" s="27">
        <v>4358</v>
      </c>
      <c r="F13" s="28">
        <v>4650</v>
      </c>
      <c r="G13" s="28">
        <v>4358</v>
      </c>
      <c r="H13" s="28">
        <v>4650</v>
      </c>
      <c r="I13" s="28">
        <v>4358</v>
      </c>
    </row>
    <row r="14" spans="1:9" ht="15" x14ac:dyDescent="0.25">
      <c r="A14" s="29">
        <v>57</v>
      </c>
      <c r="B14" s="25">
        <v>6</v>
      </c>
      <c r="C14" s="28" t="s">
        <v>7</v>
      </c>
      <c r="D14" s="27">
        <v>2875</v>
      </c>
      <c r="E14" s="27">
        <v>2698</v>
      </c>
      <c r="F14" s="28">
        <v>2853</v>
      </c>
      <c r="G14" s="28">
        <v>2698</v>
      </c>
      <c r="H14" s="28">
        <v>2853</v>
      </c>
      <c r="I14" s="28">
        <v>2698</v>
      </c>
    </row>
    <row r="15" spans="1:9" ht="15" x14ac:dyDescent="0.25">
      <c r="A15" s="29">
        <v>58</v>
      </c>
      <c r="B15" s="25">
        <v>7</v>
      </c>
      <c r="C15" s="28" t="s">
        <v>8</v>
      </c>
      <c r="D15" s="27">
        <v>2139</v>
      </c>
      <c r="E15" s="27">
        <v>1980</v>
      </c>
      <c r="F15" s="28">
        <v>2098</v>
      </c>
      <c r="G15" s="28">
        <v>1980</v>
      </c>
      <c r="H15" s="28">
        <v>2098</v>
      </c>
      <c r="I15" s="28">
        <v>1980</v>
      </c>
    </row>
    <row r="16" spans="1:9" ht="15" x14ac:dyDescent="0.25">
      <c r="A16" s="29">
        <v>59</v>
      </c>
      <c r="B16" s="25">
        <v>8</v>
      </c>
      <c r="C16" s="28" t="s">
        <v>9</v>
      </c>
      <c r="D16" s="27">
        <v>2086</v>
      </c>
      <c r="E16" s="27">
        <v>1964</v>
      </c>
      <c r="F16" s="28">
        <v>2068</v>
      </c>
      <c r="G16" s="28">
        <v>1964</v>
      </c>
      <c r="H16" s="28">
        <v>2068</v>
      </c>
      <c r="I16" s="28">
        <v>1964</v>
      </c>
    </row>
    <row r="17" spans="1:9" ht="15" x14ac:dyDescent="0.25">
      <c r="A17" s="29">
        <v>68</v>
      </c>
      <c r="B17" s="30">
        <v>9</v>
      </c>
      <c r="C17" s="28" t="s">
        <v>10</v>
      </c>
      <c r="D17" s="27">
        <v>9874</v>
      </c>
      <c r="E17" s="27">
        <v>8913</v>
      </c>
      <c r="F17" s="28">
        <v>9723</v>
      </c>
      <c r="G17" s="28">
        <v>8913</v>
      </c>
      <c r="H17" s="28">
        <v>9723</v>
      </c>
      <c r="I17" s="28">
        <v>8913</v>
      </c>
    </row>
    <row r="18" spans="1:9" ht="15" x14ac:dyDescent="0.25">
      <c r="A18" s="31">
        <v>73</v>
      </c>
      <c r="B18" s="30">
        <v>10</v>
      </c>
      <c r="C18" s="28" t="s">
        <v>26</v>
      </c>
      <c r="D18" s="27">
        <v>8386</v>
      </c>
      <c r="E18" s="27">
        <v>7538</v>
      </c>
      <c r="F18" s="28">
        <v>8260</v>
      </c>
      <c r="G18" s="28">
        <v>7538</v>
      </c>
      <c r="H18" s="28">
        <v>8260</v>
      </c>
      <c r="I18" s="28">
        <v>7538</v>
      </c>
    </row>
    <row r="19" spans="1:9" ht="15" x14ac:dyDescent="0.25">
      <c r="A19" s="32">
        <v>74</v>
      </c>
      <c r="B19" s="25">
        <v>11</v>
      </c>
      <c r="C19" s="28" t="s">
        <v>15</v>
      </c>
      <c r="D19" s="27">
        <v>4062</v>
      </c>
      <c r="E19" s="27">
        <v>3767</v>
      </c>
      <c r="F19" s="28">
        <v>4031</v>
      </c>
      <c r="G19" s="28">
        <v>3767</v>
      </c>
      <c r="H19" s="28">
        <v>4031</v>
      </c>
      <c r="I19" s="28">
        <v>3767</v>
      </c>
    </row>
    <row r="20" spans="1:9" ht="15" x14ac:dyDescent="0.25">
      <c r="A20" s="32">
        <v>78</v>
      </c>
      <c r="B20" s="25">
        <v>12</v>
      </c>
      <c r="C20" s="28" t="s">
        <v>27</v>
      </c>
      <c r="D20" s="27">
        <v>5246</v>
      </c>
      <c r="E20" s="27">
        <v>4425</v>
      </c>
      <c r="F20" s="28">
        <v>5129</v>
      </c>
      <c r="G20" s="28">
        <v>4425</v>
      </c>
      <c r="H20" s="28">
        <v>5129</v>
      </c>
      <c r="I20" s="28">
        <v>4425</v>
      </c>
    </row>
    <row r="21" spans="1:9" ht="15" x14ac:dyDescent="0.25">
      <c r="A21" s="32">
        <v>76</v>
      </c>
      <c r="B21" s="25">
        <v>13</v>
      </c>
      <c r="C21" s="28" t="s">
        <v>16</v>
      </c>
      <c r="D21" s="27">
        <v>4039</v>
      </c>
      <c r="E21" s="27">
        <v>3655</v>
      </c>
      <c r="F21" s="28">
        <v>3991</v>
      </c>
      <c r="G21" s="28">
        <v>3655</v>
      </c>
      <c r="H21" s="28">
        <v>3991</v>
      </c>
      <c r="I21" s="28">
        <v>3655</v>
      </c>
    </row>
    <row r="22" spans="1:9" ht="15" x14ac:dyDescent="0.25">
      <c r="A22" s="32">
        <v>72</v>
      </c>
      <c r="B22" s="30">
        <v>14</v>
      </c>
      <c r="C22" s="28" t="s">
        <v>17</v>
      </c>
      <c r="D22" s="27">
        <v>3088</v>
      </c>
      <c r="E22" s="27">
        <v>2783</v>
      </c>
      <c r="F22" s="28">
        <v>3028</v>
      </c>
      <c r="G22" s="28">
        <v>2783</v>
      </c>
      <c r="H22" s="28">
        <v>3028</v>
      </c>
      <c r="I22" s="28">
        <v>2783</v>
      </c>
    </row>
    <row r="23" spans="1:9" ht="15" x14ac:dyDescent="0.25">
      <c r="A23" s="32">
        <v>75</v>
      </c>
      <c r="B23" s="30">
        <v>15</v>
      </c>
      <c r="C23" s="28" t="s">
        <v>18</v>
      </c>
      <c r="D23" s="27">
        <v>2990</v>
      </c>
      <c r="E23" s="27">
        <v>2658</v>
      </c>
      <c r="F23" s="28">
        <v>2877</v>
      </c>
      <c r="G23" s="28">
        <v>2628</v>
      </c>
      <c r="H23" s="28">
        <v>2877</v>
      </c>
      <c r="I23" s="28">
        <v>2628</v>
      </c>
    </row>
    <row r="24" spans="1:9" ht="15" x14ac:dyDescent="0.25">
      <c r="A24" s="32">
        <v>77</v>
      </c>
      <c r="B24" s="25">
        <v>16</v>
      </c>
      <c r="C24" s="28" t="s">
        <v>19</v>
      </c>
      <c r="D24" s="27">
        <v>1835</v>
      </c>
      <c r="E24" s="27">
        <v>1653</v>
      </c>
      <c r="F24" s="28">
        <v>1803</v>
      </c>
      <c r="G24" s="28">
        <v>1653</v>
      </c>
      <c r="H24" s="28">
        <v>1803</v>
      </c>
      <c r="I24" s="28">
        <v>1653</v>
      </c>
    </row>
    <row r="25" spans="1:9" ht="15" x14ac:dyDescent="0.25">
      <c r="A25" s="32">
        <v>79</v>
      </c>
      <c r="B25" s="25">
        <v>17</v>
      </c>
      <c r="C25" s="28" t="s">
        <v>20</v>
      </c>
      <c r="D25" s="27">
        <v>1963</v>
      </c>
      <c r="E25" s="27">
        <v>1782</v>
      </c>
      <c r="F25" s="28">
        <v>1932</v>
      </c>
      <c r="G25" s="28">
        <v>1782</v>
      </c>
      <c r="H25" s="28">
        <v>1932</v>
      </c>
      <c r="I25" s="28">
        <v>1782</v>
      </c>
    </row>
    <row r="26" spans="1:9" ht="15" x14ac:dyDescent="0.25">
      <c r="A26" s="32">
        <v>80</v>
      </c>
      <c r="B26" s="25">
        <v>18</v>
      </c>
      <c r="C26" s="28" t="s">
        <v>21</v>
      </c>
      <c r="D26" s="27">
        <v>1942</v>
      </c>
      <c r="E26" s="27">
        <v>1757</v>
      </c>
      <c r="F26" s="28">
        <v>1910</v>
      </c>
      <c r="G26" s="28">
        <v>1757</v>
      </c>
      <c r="H26" s="28">
        <v>1910</v>
      </c>
      <c r="I26" s="28">
        <v>1757</v>
      </c>
    </row>
    <row r="27" spans="1:9" ht="15" x14ac:dyDescent="0.25">
      <c r="A27" s="32">
        <v>81</v>
      </c>
      <c r="B27" s="30">
        <v>19</v>
      </c>
      <c r="C27" s="28" t="s">
        <v>22</v>
      </c>
      <c r="D27" s="27">
        <v>2862</v>
      </c>
      <c r="E27" s="27">
        <v>2595</v>
      </c>
      <c r="F27" s="28">
        <v>2807</v>
      </c>
      <c r="G27" s="28">
        <v>2595</v>
      </c>
      <c r="H27" s="28">
        <v>2807</v>
      </c>
      <c r="I27" s="28">
        <v>2595</v>
      </c>
    </row>
    <row r="28" spans="1:9" ht="15" x14ac:dyDescent="0.25">
      <c r="A28" s="32">
        <v>82</v>
      </c>
      <c r="B28" s="30">
        <v>20</v>
      </c>
      <c r="C28" s="28" t="s">
        <v>23</v>
      </c>
      <c r="D28" s="27">
        <v>4307</v>
      </c>
      <c r="E28" s="27">
        <v>3656</v>
      </c>
      <c r="F28" s="28">
        <v>4154</v>
      </c>
      <c r="G28" s="28">
        <v>3606</v>
      </c>
      <c r="H28" s="28">
        <v>4154</v>
      </c>
      <c r="I28" s="28">
        <v>3606</v>
      </c>
    </row>
    <row r="29" spans="1:9" ht="15" x14ac:dyDescent="0.25">
      <c r="A29" s="29">
        <v>61</v>
      </c>
      <c r="B29" s="25">
        <v>21</v>
      </c>
      <c r="C29" s="28" t="s">
        <v>11</v>
      </c>
      <c r="D29" s="27">
        <v>2826</v>
      </c>
      <c r="E29" s="27">
        <v>2619</v>
      </c>
      <c r="F29" s="28">
        <v>2685</v>
      </c>
      <c r="G29" s="28">
        <v>2529</v>
      </c>
      <c r="H29" s="28">
        <v>2685</v>
      </c>
      <c r="I29" s="28">
        <v>2529</v>
      </c>
    </row>
    <row r="30" spans="1:9" ht="15" x14ac:dyDescent="0.25">
      <c r="A30" s="32">
        <v>83</v>
      </c>
      <c r="B30" s="25">
        <v>22</v>
      </c>
      <c r="C30" s="28" t="s">
        <v>24</v>
      </c>
      <c r="D30" s="27">
        <v>2840</v>
      </c>
      <c r="E30" s="27">
        <v>2572</v>
      </c>
      <c r="F30" s="28">
        <v>2742</v>
      </c>
      <c r="G30" s="28">
        <v>2522</v>
      </c>
      <c r="H30" s="28">
        <v>2742</v>
      </c>
      <c r="I30" s="28">
        <v>2522</v>
      </c>
    </row>
    <row r="31" spans="1:9" ht="15" x14ac:dyDescent="0.25">
      <c r="A31" s="20"/>
      <c r="B31" s="21"/>
      <c r="C31" s="22" t="s">
        <v>25</v>
      </c>
      <c r="D31" s="23">
        <f t="shared" ref="D31:I31" si="1">D8</f>
        <v>85881</v>
      </c>
      <c r="E31" s="23">
        <f t="shared" si="1"/>
        <v>78085</v>
      </c>
      <c r="F31" s="23">
        <f t="shared" si="1"/>
        <v>84146</v>
      </c>
      <c r="G31" s="23">
        <f t="shared" si="1"/>
        <v>77620</v>
      </c>
      <c r="H31" s="23">
        <f t="shared" si="1"/>
        <v>84144</v>
      </c>
      <c r="I31" s="23">
        <f t="shared" si="1"/>
        <v>77620</v>
      </c>
    </row>
    <row r="32" spans="1:9" x14ac:dyDescent="0.2">
      <c r="C32" s="7"/>
      <c r="D32" s="8">
        <v>85881</v>
      </c>
      <c r="E32" s="8">
        <v>78085</v>
      </c>
      <c r="F32" s="8">
        <v>84146</v>
      </c>
      <c r="G32" s="13">
        <v>77620</v>
      </c>
      <c r="H32" s="8">
        <v>84144</v>
      </c>
      <c r="I32" s="13">
        <v>77620</v>
      </c>
    </row>
  </sheetData>
  <mergeCells count="9">
    <mergeCell ref="F6:F7"/>
    <mergeCell ref="H6:H7"/>
    <mergeCell ref="B5:B7"/>
    <mergeCell ref="A5:A7"/>
    <mergeCell ref="D5:E5"/>
    <mergeCell ref="F5:G5"/>
    <mergeCell ref="H5:I5"/>
    <mergeCell ref="C5:C7"/>
    <mergeCell ref="D6:D7"/>
  </mergeCells>
  <pageMargins left="0.59055118110236227" right="0.39370078740157483" top="0.98425196850393704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3</vt:i4>
      </vt:variant>
    </vt:vector>
  </HeadingPairs>
  <TitlesOfParts>
    <vt:vector size="6" baseType="lpstr">
      <vt:lpstr>papildomai</vt:lpstr>
      <vt:lpstr>TT nut projektas 0927</vt:lpstr>
      <vt:lpstr>TT nut 20220826</vt:lpstr>
      <vt:lpstr>papildomai!Print_Titles</vt:lpstr>
      <vt:lpstr>'TT nut 20220826'!Print_Titles</vt:lpstr>
      <vt:lpstr>'TT nut projektas 0927'!Print_Titles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 Gudelevičiūtė</dc:creator>
  <cp:lastModifiedBy>ms.licencijos2022.2@gmail.com</cp:lastModifiedBy>
  <cp:lastPrinted>2023-09-29T05:12:27Z</cp:lastPrinted>
  <dcterms:created xsi:type="dcterms:W3CDTF">2013-03-22T09:01:46Z</dcterms:created>
  <dcterms:modified xsi:type="dcterms:W3CDTF">2023-09-29T05:14:34Z</dcterms:modified>
</cp:coreProperties>
</file>